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0" yWindow="0" windowWidth="20490" windowHeight="7755" activeTab="4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</sheets>
  <definedNames>
    <definedName name="_xlnm.Print_Area" localSheetId="0">'01'!$B$1:$M$56</definedName>
    <definedName name="_xlnm.Print_Area" localSheetId="1">'02'!$B$1:$M$66</definedName>
    <definedName name="_xlnm.Print_Area" localSheetId="2">'03'!$B$1:$M$56</definedName>
    <definedName name="_xlnm.Print_Area" localSheetId="3">'04'!$B$1:$M$94</definedName>
    <definedName name="_xlnm.Print_Area" localSheetId="4">'05'!$B$1:$M$55</definedName>
    <definedName name="_xlnm.Print_Area" localSheetId="5">'06'!$B$1:$M$48</definedName>
  </definedNames>
  <calcPr calcId="152511"/>
</workbook>
</file>

<file path=xl/calcChain.xml><?xml version="1.0" encoding="utf-8"?>
<calcChain xmlns="http://schemas.openxmlformats.org/spreadsheetml/2006/main">
  <c r="N84" i="4" l="1"/>
  <c r="N86" i="4"/>
  <c r="N85" i="4" l="1"/>
  <c r="M38" i="7"/>
  <c r="M37" i="7" s="1"/>
  <c r="M36" i="7" s="1"/>
  <c r="M35" i="7" s="1"/>
  <c r="J48" i="7"/>
  <c r="J47" i="7"/>
  <c r="J42" i="7"/>
  <c r="J41" i="7"/>
  <c r="M22" i="7"/>
  <c r="C22" i="7"/>
  <c r="M56" i="2"/>
  <c r="N47" i="2"/>
  <c r="N46" i="2"/>
  <c r="M34" i="7" l="1"/>
  <c r="M33" i="7" s="1"/>
  <c r="M32" i="7" s="1"/>
  <c r="M23" i="7"/>
  <c r="C17" i="7" s="1"/>
  <c r="C18" i="7" s="1"/>
  <c r="O32" i="7"/>
  <c r="M40" i="7"/>
  <c r="O84" i="4"/>
  <c r="M71" i="4"/>
  <c r="M69" i="4"/>
  <c r="M67" i="4"/>
  <c r="M65" i="4"/>
  <c r="M60" i="4" s="1"/>
  <c r="M63" i="4"/>
  <c r="M58" i="4"/>
  <c r="M56" i="4"/>
  <c r="M55" i="4" s="1"/>
  <c r="M53" i="4"/>
  <c r="M52" i="4"/>
  <c r="M50" i="4"/>
  <c r="M48" i="4"/>
  <c r="M46" i="4"/>
  <c r="M44" i="4"/>
  <c r="M42" i="4"/>
  <c r="M40" i="4"/>
  <c r="M79" i="4"/>
  <c r="M78" i="4" s="1"/>
  <c r="M76" i="4"/>
  <c r="M75" i="4" s="1"/>
  <c r="M84" i="4"/>
  <c r="M83" i="4" s="1"/>
  <c r="M82" i="4" s="1"/>
  <c r="M81" i="4" s="1"/>
  <c r="O79" i="4"/>
  <c r="M37" i="4" l="1"/>
  <c r="M36" i="4"/>
  <c r="M35" i="4" s="1"/>
  <c r="M74" i="4"/>
  <c r="M73" i="4" l="1"/>
  <c r="M34" i="4" s="1"/>
  <c r="O76" i="4" l="1"/>
  <c r="J55" i="5" l="1"/>
  <c r="J54" i="5"/>
  <c r="J49" i="5"/>
  <c r="J48" i="5"/>
  <c r="M45" i="5"/>
  <c r="M44" i="5" s="1"/>
  <c r="M42" i="5"/>
  <c r="M40" i="5"/>
  <c r="M37" i="5" s="1"/>
  <c r="M36" i="5" s="1"/>
  <c r="M22" i="5"/>
  <c r="C22" i="5"/>
  <c r="M46" i="3"/>
  <c r="M43" i="3" s="1"/>
  <c r="M38" i="3"/>
  <c r="M37" i="3"/>
  <c r="M35" i="5" l="1"/>
  <c r="M34" i="5" s="1"/>
  <c r="M33" i="5" s="1"/>
  <c r="M32" i="5" s="1"/>
  <c r="O32" i="5" l="1"/>
  <c r="M47" i="5"/>
  <c r="M23" i="5"/>
  <c r="C17" i="5" s="1"/>
  <c r="C18" i="5" s="1"/>
  <c r="M53" i="2"/>
  <c r="M46" i="2"/>
  <c r="M45" i="2"/>
  <c r="M48" i="2"/>
  <c r="M41" i="1"/>
  <c r="M46" i="1"/>
  <c r="M41" i="2" l="1"/>
  <c r="M23" i="2" l="1"/>
  <c r="M22" i="3" s="1"/>
  <c r="M22" i="4" s="1"/>
  <c r="C23" i="2"/>
  <c r="C22" i="3" s="1"/>
  <c r="C22" i="4" s="1"/>
  <c r="N23" i="4" l="1"/>
  <c r="J94" i="4"/>
  <c r="J93" i="4"/>
  <c r="J88" i="4"/>
  <c r="J87" i="4"/>
  <c r="J56" i="3"/>
  <c r="J55" i="3"/>
  <c r="J50" i="3"/>
  <c r="J49" i="3"/>
  <c r="J66" i="2"/>
  <c r="J65" i="2"/>
  <c r="J60" i="2"/>
  <c r="J59" i="2"/>
  <c r="M41" i="3" l="1"/>
  <c r="M44" i="3"/>
  <c r="M55" i="2"/>
  <c r="M44" i="2"/>
  <c r="M43" i="2" s="1"/>
  <c r="M52" i="2"/>
  <c r="M38" i="2"/>
  <c r="M37" i="2" s="1"/>
  <c r="M36" i="2" s="1"/>
  <c r="M45" i="1"/>
  <c r="M44" i="1" s="1"/>
  <c r="M43" i="1" s="1"/>
  <c r="M38" i="1"/>
  <c r="M51" i="2" l="1"/>
  <c r="M50" i="2" s="1"/>
  <c r="M40" i="3"/>
  <c r="M37" i="1"/>
  <c r="M36" i="1" s="1"/>
  <c r="O40" i="3" l="1"/>
  <c r="M36" i="3"/>
  <c r="M35" i="3" s="1"/>
  <c r="M34" i="3" s="1"/>
  <c r="M33" i="3" s="1"/>
  <c r="M32" i="3" s="1"/>
  <c r="O32" i="3" s="1"/>
  <c r="M48" i="1"/>
  <c r="M35" i="1"/>
  <c r="M34" i="1" s="1"/>
  <c r="M33" i="1" s="1"/>
  <c r="M24" i="1" s="1"/>
  <c r="C18" i="1" s="1"/>
  <c r="C19" i="1" s="1"/>
  <c r="M35" i="2"/>
  <c r="M23" i="3" l="1"/>
  <c r="C17" i="3" s="1"/>
  <c r="C18" i="3" s="1"/>
  <c r="M48" i="3"/>
  <c r="M34" i="2"/>
  <c r="M33" i="2" s="1"/>
  <c r="M58" i="2"/>
  <c r="M33" i="4"/>
  <c r="M32" i="4" s="1"/>
  <c r="M23" i="4" l="1"/>
  <c r="M86" i="4" s="1"/>
  <c r="O86" i="4" s="1"/>
  <c r="O32" i="4"/>
  <c r="M24" i="2"/>
  <c r="C18" i="2" s="1"/>
  <c r="C19" i="2" s="1"/>
  <c r="O33" i="2"/>
  <c r="O23" i="4"/>
  <c r="C17" i="4" l="1"/>
  <c r="C18" i="4" s="1"/>
</calcChain>
</file>

<file path=xl/sharedStrings.xml><?xml version="1.0" encoding="utf-8"?>
<sst xmlns="http://schemas.openxmlformats.org/spreadsheetml/2006/main" count="548" uniqueCount="202">
  <si>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</si>
  <si>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</si>
  <si>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</si>
  <si>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</si>
  <si>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</si>
  <si>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</si>
  <si>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</si>
  <si>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</si>
  <si>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</si>
  <si>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</si>
  <si>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</si>
  <si>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</si>
  <si>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</si>
  <si>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</si>
  <si>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</si>
  <si>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</si>
  <si>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</si>
  <si>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</si>
  <si>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</si>
  <si>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</si>
  <si>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</si>
  <si>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</si>
  <si>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</si>
  <si>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</si>
  <si>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</si>
  <si>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</si>
  <si>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</si>
  <si>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</si>
  <si>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</si>
  <si>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</si>
  <si>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</si>
  <si>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12 Bulan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</si>
  <si>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</si>
  <si>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</si>
  <si>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</si>
  <si>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</si>
  <si>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</si>
  <si>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</si>
  <si>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</si>
  <si>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</si>
  <si>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</si>
  <si>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</si>
  <si>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</si>
  <si>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</si>
  <si>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</si>
  <si>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</si>
  <si>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</si>
  <si>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</si>
  <si>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 xml:space="preserve">[#] </t>
  </si>
  <si>
    <t>[-]</t>
  </si>
  <si>
    <t>Bahan Bakar Minyak</t>
  </si>
  <si>
    <t>Liter</t>
  </si>
  <si>
    <t xml:space="preserve">      Spesifikasi : Pertalite</t>
  </si>
  <si>
    <t>5.1.02.02</t>
  </si>
  <si>
    <t xml:space="preserve">Belanja Jasa </t>
  </si>
  <si>
    <t>5.1.02.02.01</t>
  </si>
  <si>
    <t>Belanja Jasa Kantor</t>
  </si>
  <si>
    <t>Grand Total</t>
  </si>
  <si>
    <t>Provinsi Sumatera Barat,………………………………..</t>
  </si>
  <si>
    <t>Plt. Inspektur Daerah Provinsi</t>
  </si>
  <si>
    <t xml:space="preserve">   Dinas Jabatan</t>
  </si>
  <si>
    <t xml:space="preserve">:  6.01.01.1.09.01 Penyediaan Jasa Pemeliharaan, Biaya Pemeliharaan dan Pajak Kendaraan Perorangan Dinas atau Kendaraan </t>
  </si>
  <si>
    <t>:  Rp. 41.190.000</t>
  </si>
  <si>
    <t>Terlaksananya Pemeliharaan Barang Milik Daerah</t>
  </si>
  <si>
    <t>5.1.02.02.01.0067</t>
  </si>
  <si>
    <t>Belanja Pembayaran Pajak, Bea, dan Perizinan</t>
  </si>
  <si>
    <t>Belanja Pajak Kendaraan Bermotor</t>
  </si>
  <si>
    <t xml:space="preserve">      Spesifikasi : Pajak Kendaraan Pimpinan</t>
  </si>
  <si>
    <t>Unit/ Tahun</t>
  </si>
  <si>
    <t>5.1.02.03</t>
  </si>
  <si>
    <t>5.1.02.03.02</t>
  </si>
  <si>
    <t>5.1.02.03.02.0035</t>
  </si>
  <si>
    <t>Belanja Pemeliharaan</t>
  </si>
  <si>
    <t>Belanja Pemeliharaan Peralatan dan Mesin</t>
  </si>
  <si>
    <t>Belanja Pemeliharaan Alat Angkutan-Alat Angkutan Darat Bermotor-Kendaraan Dinas Bermotor Perorangan</t>
  </si>
  <si>
    <t>Biaya Pemeliharaan Kendaraan Dinas Pejabat</t>
  </si>
  <si>
    <t xml:space="preserve">      Spesifikasi : Pejabat Eselon II</t>
  </si>
  <si>
    <t xml:space="preserve">   Lapangan</t>
  </si>
  <si>
    <t>:  Rp. 93.400.000</t>
  </si>
  <si>
    <t>5.1.02.01</t>
  </si>
  <si>
    <t>5.1.02.01.01</t>
  </si>
  <si>
    <t>5.1.02.01.01.0004</t>
  </si>
  <si>
    <t>Belanja Barang</t>
  </si>
  <si>
    <t>Belanja Barang Pakai Habis</t>
  </si>
  <si>
    <t>Belanja Bahan-Bahan Bakar Pelumas</t>
  </si>
  <si>
    <t xml:space="preserve">      Spesifikasi : Pajak Kendaraan Operasional</t>
  </si>
  <si>
    <t>5.1.02.03.02.0036</t>
  </si>
  <si>
    <t>Belanja Pemeliharaan Alat Angkutan-Alat Angkutan Darat Bermotor-Kendaraan Bermotor Penumpang</t>
  </si>
  <si>
    <t>Biaya Pemeliharaan Kendaraan Dinas Operasional</t>
  </si>
  <si>
    <t xml:space="preserve">      Spesifikasi : Roda 4 (Empat)</t>
  </si>
  <si>
    <t>5.1.02.03.02.0038</t>
  </si>
  <si>
    <t>Belanja Pemeliharaan Alat Angkutan-Alat Angkutan Darat Bermotor-Kendaraan Bermotor Beroda Dua</t>
  </si>
  <si>
    <t xml:space="preserve">Biaya Pemeliharaan Kendaraan Dinas </t>
  </si>
  <si>
    <t xml:space="preserve">      Spesifikasi : Roda 2 (Dua)</t>
  </si>
  <si>
    <t xml:space="preserve">:  6.01.01.1.09.06 Pemeliharaan Peralatan dan Mesin Lainnya </t>
  </si>
  <si>
    <t>:  Rp. 67.200.000</t>
  </si>
  <si>
    <t>Belanja Pemeliharaan Alat Kantor dan Rumah Tangga-Alat Kantor-Alat Kantor Lainnya</t>
  </si>
  <si>
    <t xml:space="preserve">      Spesifikasi : </t>
  </si>
  <si>
    <t xml:space="preserve">      Spesifikasi : Genset lebih kecil dari 50 KVA</t>
  </si>
  <si>
    <t xml:space="preserve">Pemeliharaan Wireless System </t>
  </si>
  <si>
    <t xml:space="preserve">      Spesifikasi : Perbaikan, install 1 kali</t>
  </si>
  <si>
    <t>Unit</t>
  </si>
  <si>
    <t xml:space="preserve">      Spesifikasi : AC Split</t>
  </si>
  <si>
    <t>Belanja Pemeliharaan Alat Kantor dan Rumah Tangga-Alat Rumah Tangga-Alat Pendingin</t>
  </si>
  <si>
    <t>5.1.02.03.02.0121</t>
  </si>
  <si>
    <t>Pemeliharaan Sarana Kantor</t>
  </si>
  <si>
    <t>5.1.02.03.02.0405</t>
  </si>
  <si>
    <t>Belanja Pemeliharaan Komputer-Komputer Unit-Personal Computer</t>
  </si>
  <si>
    <t xml:space="preserve">      Spesifikasi : Printer</t>
  </si>
  <si>
    <t xml:space="preserve">      Spesifikasi : Personal Computer/Notebook</t>
  </si>
  <si>
    <t>:  6.01.01.1.09 Pemeliharaan Barang Milik Daerah Penunjang Urusan Pemerintahan Daerah</t>
  </si>
  <si>
    <t>:  6.01.01.1.09.10 Pemeliharaan/Rehabilitasi Sarana dan Prasarana Gedung Kantor atau Bangunan Lainnya</t>
  </si>
  <si>
    <t>:  Rp. 50.400.000</t>
  </si>
  <si>
    <t>5.1.02.03.03</t>
  </si>
  <si>
    <t>Belanja Pemeliharaan Gedung dan Bangunan</t>
  </si>
  <si>
    <t>5.1.02.03.03.0001</t>
  </si>
  <si>
    <t>Belanja Pemeliharaan Bangunan Gedung-Bangunan GedungTempat Kerja-Bangunan Gedung Kantor</t>
  </si>
  <si>
    <t>Biaya Pemeliharaan Gedung/Bangunan (Bertingkat)</t>
  </si>
  <si>
    <t>M2/ Tahun</t>
  </si>
  <si>
    <t>:  6.01.01.1.09.02 Penyediaan Jasa Pemeliharaan, Biaya Pemeliharaan, Pajak dan Perizinan Kendaraan Dinas Operasional atau</t>
  </si>
  <si>
    <t>Hj. Betty Vetria, SE, M.Si, CFrA</t>
  </si>
  <si>
    <t>NIP. 19720215 199803 2 003</t>
  </si>
  <si>
    <t>Jumlah 2022</t>
  </si>
  <si>
    <t>jumlah 2023</t>
  </si>
  <si>
    <t>Persentase Ketercapaian Penunjang Urusan Pemerintahan Daerah Provinsi</t>
  </si>
  <si>
    <t>Jumlah Kendaraan Dinas Jabatan yang Dipelihara</t>
  </si>
  <si>
    <t>1 unit</t>
  </si>
  <si>
    <t>Jumlah Kendaraan Dinas Operasional atau Lapangan yang Dipelihara</t>
  </si>
  <si>
    <t>Jumlah Pemeliharaan Peralatan dan Mesin Lainnya</t>
  </si>
  <si>
    <t>Jumlah sarana dan prasarana Gedung Kantor yang Dipelihara/Direhab</t>
  </si>
  <si>
    <t>5.1.02.03.02.0137</t>
  </si>
  <si>
    <t>Belanja Pemeliharaan Alat Studio, Komunikasi, dan Pemancar-Alat Studio-Alat Studio Lainnya
Lainnya</t>
  </si>
  <si>
    <t>Pemeliharaan Sound System</t>
  </si>
  <si>
    <t xml:space="preserve">      Spesifikasi : Perbaikan, sparepart</t>
  </si>
  <si>
    <t>5.1.02.03.02.0411</t>
  </si>
  <si>
    <t>Belanja Pemeliharaan Komputer-Peralatan Komputer-Peralatan Komputer Lainnya
Lainnya</t>
  </si>
  <si>
    <t>Pemerintah Provinsi Sumatera Barat Tahun Anggaran 2023</t>
  </si>
  <si>
    <t>1 Unit Pemeliharaan Komputer Unit jenis Komputer
Server</t>
  </si>
  <si>
    <t>:  6.01.01.1.09.9 Pemeliharaan/Rehabilitasi Gedung Kantor dan Bangunan Lainnya</t>
  </si>
  <si>
    <t>Jumlah sarana dan prasarana gedung kantor yang diperlihara/direhab</t>
  </si>
  <si>
    <t>33 Unit</t>
  </si>
  <si>
    <t>27 Unit</t>
  </si>
  <si>
    <t>9 unit</t>
  </si>
  <si>
    <t>Belanja Jasa</t>
  </si>
  <si>
    <t>5.1.02.02.08</t>
  </si>
  <si>
    <t>Belanja Jasa Konsultansi Pengawasan Rekayasa</t>
  </si>
  <si>
    <t>5.1.02.02.08.0019</t>
  </si>
  <si>
    <t>Belanja Jasa Konsultansi Perencanaan Arsitektur-Jasa Pengawas Pekerjaan Konstruksi Bangunan Gedung</t>
  </si>
  <si>
    <t>Jasa Konsultan Pengawasan</t>
  </si>
  <si>
    <t xml:space="preserve">      Spesifikasi : Perencaan Pemeliharaan Gedung Kantor</t>
  </si>
  <si>
    <t>5.1.02.02.08.003</t>
  </si>
  <si>
    <t>Belanja Jasa Konsultansi Perencanaan Arsitektur-Jasa Penilai Perawatan dan Kelayakan Bangunan Gedung</t>
  </si>
  <si>
    <t>Jasa konsultan Perencanaan</t>
  </si>
  <si>
    <t xml:space="preserve">      Spesifikasi : Perencanaan Pemeliharaan Gedung Kantor</t>
  </si>
  <si>
    <t>Paket</t>
  </si>
  <si>
    <t>5.1.02.01.01.0024</t>
  </si>
  <si>
    <t>Belanja Alat/Bahan untuk kegiatan Kantor- Alat Tulis Kantor</t>
  </si>
  <si>
    <t>[#]</t>
  </si>
  <si>
    <t>Brief Ordner</t>
  </si>
  <si>
    <t xml:space="preserve">      Spesifikasi : A4</t>
  </si>
  <si>
    <t>Correction Pen</t>
  </si>
  <si>
    <t xml:space="preserve">      Spesifikasi : 4 pcs</t>
  </si>
  <si>
    <t>Isi Staples</t>
  </si>
  <si>
    <t xml:space="preserve">      Spesifikasi :</t>
  </si>
  <si>
    <t>Pena</t>
  </si>
  <si>
    <t xml:space="preserve">      Spesifikasi : 12 pcs</t>
  </si>
  <si>
    <t xml:space="preserve">Pensil </t>
  </si>
  <si>
    <t xml:space="preserve">      Spesifikasi : kayu</t>
  </si>
  <si>
    <t>Stapler</t>
  </si>
  <si>
    <t>5.1.02.01.01.0025</t>
  </si>
  <si>
    <t>Belanja Alat/Bahan untuk kegiatan Kantor- Kertas dan Cover</t>
  </si>
  <si>
    <t>Kertas HVS</t>
  </si>
  <si>
    <t xml:space="preserve">      Spesifikasi : A4 70 gr</t>
  </si>
  <si>
    <t>5.1.02.01.01.0026</t>
  </si>
  <si>
    <t>Belanja Alat/Bahan untuk kegiatan Kantor- Bahan Cetak</t>
  </si>
  <si>
    <t>[#] Penggandaan</t>
  </si>
  <si>
    <t>Penggandaan Dokumen</t>
  </si>
  <si>
    <t xml:space="preserve">      Spesifikasi : Hitam Putih</t>
  </si>
  <si>
    <t>5.1.02.01.01.0029</t>
  </si>
  <si>
    <t>Belanja Alat/Bahan untuk kegiatan Kantor- Bahan Komputer</t>
  </si>
  <si>
    <t>Catridge Printer</t>
  </si>
  <si>
    <t xml:space="preserve">      Spesifikasi : 22 Colour</t>
  </si>
  <si>
    <t>Tinta Printer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</si>
  <si>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</si>
  <si>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</si>
  <si>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</si>
  <si>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</si>
  <si>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</si>
  <si>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 xml:space="preserve">Buah </t>
  </si>
  <si>
    <t>Kotak</t>
  </si>
  <si>
    <t>Kotak Besar</t>
  </si>
  <si>
    <t>Pack</t>
  </si>
  <si>
    <t>Buah</t>
  </si>
  <si>
    <t>Rim</t>
  </si>
  <si>
    <t>Lembar</t>
  </si>
  <si>
    <t>orang</t>
  </si>
  <si>
    <t>hari</t>
  </si>
  <si>
    <t>kali</t>
  </si>
  <si>
    <t>Orang/ Kali</t>
  </si>
  <si>
    <t>:  6.01.01.1.09.11 Pemeliharaan/Rehabilitasi Sarana dan Prasarana Pendukung Gedung Kantor atau Bangunan Lainnya</t>
  </si>
  <si>
    <t xml:space="preserve">Jumlah sarana dan prasarana pendukung gedung kantor dan bangunan lannya yang dipelihara/rehab </t>
  </si>
  <si>
    <t>Biaya Pemeliharaan Bangunan Gedung Sederhana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</si>
</sst>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0.000000000"/>
    <numFmt numFmtId="167" formatCode="_-* #,##0.0000000000_-;\-* #,##0.0000000000_-;_-* &quot;-&quot;_-;_-@_-"/>
    <numFmt numFmtId="168" formatCode="_-* #,##0.00000000000_-;\-* #,##0.00000000000_-;_-* &quot;-&quot;_-;_-@_-"/>
    <numFmt numFmtId="169" formatCode="0.0000000000"/>
    <numFmt numFmtId="170" formatCode="_-* #,##0.0000000000000_-;\-* #,##0.0000000000000_-;_-* &quot;-&quot;_-;_-@_-"/>
    <numFmt numFmtId="171" formatCode="0.000000000000000"/>
    <numFmt numFmtId="172" formatCode="_-* #,##0.000_-;\-* #,##0.000_-;_-* &quot;-&quot;_-;_-@_-"/>
    <numFmt numFmtId="173" formatCode="_-* #,##0.000000000000000_-;\-* #,##0.0000000000000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4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4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164" fontId="2" fillId="0" borderId="6" xfId="0" applyNumberFormat="1" applyFont="1" applyBorder="1"/>
    <xf numFmtId="0" fontId="2" fillId="0" borderId="0" xfId="0" applyFont="1"/>
    <xf numFmtId="0" fontId="0" fillId="0" borderId="6" xfId="0" applyFont="1" applyBorder="1"/>
    <xf numFmtId="0" fontId="0" fillId="0" borderId="1" xfId="0" applyBorder="1"/>
    <xf numFmtId="0" fontId="0" fillId="0" borderId="0" xfId="0" applyFont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2" xfId="0" applyFill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21" fontId="2" fillId="0" borderId="6" xfId="0" quotePrefix="1" applyNumberFormat="1" applyFont="1" applyFill="1" applyBorder="1" applyAlignment="1">
      <alignment horizontal="left"/>
    </xf>
    <xf numFmtId="164" fontId="0" fillId="0" borderId="0" xfId="0" applyNumberFormat="1"/>
    <xf numFmtId="164" fontId="0" fillId="0" borderId="0" xfId="0" quotePrefix="1" applyNumberFormat="1"/>
    <xf numFmtId="0" fontId="2" fillId="0" borderId="6" xfId="0" applyFont="1" applyFill="1" applyBorder="1" applyAlignment="1">
      <alignment horizontal="left"/>
    </xf>
    <xf numFmtId="164" fontId="2" fillId="0" borderId="6" xfId="2" applyNumberFormat="1" applyFont="1" applyFill="1" applyBorder="1" applyAlignment="1">
      <alignment vertical="center"/>
    </xf>
    <xf numFmtId="164" fontId="2" fillId="0" borderId="0" xfId="0" applyNumberFormat="1" applyFont="1" applyFill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9" xfId="0" applyBorder="1" applyAlignment="1">
      <alignment vertical="center"/>
    </xf>
    <xf numFmtId="41" fontId="0" fillId="0" borderId="0" xfId="1" applyFont="1" applyFill="1"/>
    <xf numFmtId="41" fontId="0" fillId="0" borderId="0" xfId="0" applyNumberFormat="1" applyFill="1"/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3" fillId="0" borderId="4" xfId="0" applyFont="1" applyFill="1" applyBorder="1" applyAlignment="1">
      <alignment horizontal="center" vertical="center"/>
    </xf>
    <xf numFmtId="41" fontId="3" fillId="0" borderId="4" xfId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0" fillId="0" borderId="6" xfId="0" applyFont="1" applyFill="1" applyBorder="1"/>
    <xf numFmtId="0" fontId="0" fillId="0" borderId="1" xfId="0" applyFill="1" applyBorder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41" fontId="0" fillId="0" borderId="6" xfId="1" applyFont="1" applyFill="1" applyBorder="1" applyAlignment="1">
      <alignment vertical="center"/>
    </xf>
    <xf numFmtId="0" fontId="0" fillId="0" borderId="6" xfId="1" applyNumberFormat="1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0" fillId="0" borderId="12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1" xfId="0" applyFont="1" applyFill="1" applyBorder="1"/>
    <xf numFmtId="41" fontId="0" fillId="0" borderId="1" xfId="1" applyFont="1" applyFill="1" applyBorder="1" applyAlignment="1">
      <alignment vertical="center"/>
    </xf>
    <xf numFmtId="0" fontId="0" fillId="0" borderId="2" xfId="0" applyFont="1" applyFill="1" applyBorder="1"/>
    <xf numFmtId="41" fontId="0" fillId="0" borderId="2" xfId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41" fontId="0" fillId="0" borderId="10" xfId="1" applyNumberFormat="1" applyFont="1" applyFill="1" applyBorder="1" applyAlignment="1">
      <alignment vertical="center"/>
    </xf>
    <xf numFmtId="41" fontId="0" fillId="0" borderId="11" xfId="1" applyNumberFormat="1" applyFont="1" applyFill="1" applyBorder="1" applyAlignment="1">
      <alignment vertical="center"/>
    </xf>
    <xf numFmtId="41" fontId="0" fillId="0" borderId="7" xfId="1" applyNumberFormat="1" applyFont="1" applyFill="1" applyBorder="1" applyAlignment="1">
      <alignment vertical="center"/>
    </xf>
    <xf numFmtId="41" fontId="0" fillId="0" borderId="13" xfId="1" applyNumberFormat="1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164" fontId="0" fillId="0" borderId="6" xfId="0" applyNumberFormat="1" applyFill="1" applyBorder="1" applyAlignment="1">
      <alignment vertical="center"/>
    </xf>
    <xf numFmtId="41" fontId="0" fillId="0" borderId="0" xfId="1" applyFont="1"/>
    <xf numFmtId="41" fontId="2" fillId="0" borderId="0" xfId="1" applyFont="1" applyFill="1"/>
    <xf numFmtId="41" fontId="2" fillId="0" borderId="0" xfId="1" applyFont="1"/>
    <xf numFmtId="172" fontId="0" fillId="0" borderId="0" xfId="1" applyNumberFormat="1" applyFont="1" applyFill="1"/>
    <xf numFmtId="173" fontId="0" fillId="0" borderId="0" xfId="1" applyNumberFormat="1" applyFont="1" applyFill="1"/>
    <xf numFmtId="41" fontId="2" fillId="0" borderId="0" xfId="0" applyNumberFormat="1" applyFont="1"/>
    <xf numFmtId="0" fontId="0" fillId="0" borderId="1" xfId="0" applyFont="1" applyFill="1" applyBorder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67" fontId="0" fillId="0" borderId="12" xfId="0" applyNumberFormat="1" applyFont="1" applyBorder="1" applyAlignment="1">
      <alignment horizontal="center" vertical="center"/>
    </xf>
    <xf numFmtId="167" fontId="0" fillId="0" borderId="7" xfId="0" applyNumberFormat="1" applyFont="1" applyBorder="1" applyAlignment="1">
      <alignment horizontal="center" vertical="center"/>
    </xf>
    <xf numFmtId="167" fontId="0" fillId="0" borderId="13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9" fontId="0" fillId="0" borderId="12" xfId="0" applyNumberFormat="1" applyFont="1" applyBorder="1" applyAlignment="1">
      <alignment horizontal="center" vertical="center"/>
    </xf>
    <xf numFmtId="169" fontId="0" fillId="0" borderId="7" xfId="0" applyNumberFormat="1" applyFont="1" applyBorder="1" applyAlignment="1">
      <alignment horizontal="center" vertical="center"/>
    </xf>
    <xf numFmtId="169" fontId="0" fillId="0" borderId="1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41" fontId="0" fillId="0" borderId="9" xfId="1" applyNumberFormat="1" applyFont="1" applyFill="1" applyBorder="1" applyAlignment="1">
      <alignment horizontal="center" vertical="center"/>
    </xf>
    <xf numFmtId="41" fontId="0" fillId="0" borderId="10" xfId="1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9" fontId="0" fillId="0" borderId="8" xfId="0" applyNumberFormat="1" applyFill="1" applyBorder="1" applyAlignment="1">
      <alignment horizontal="center" vertical="center"/>
    </xf>
    <xf numFmtId="166" fontId="0" fillId="0" borderId="12" xfId="0" applyNumberFormat="1" applyFill="1" applyBorder="1" applyAlignment="1">
      <alignment horizontal="center" vertical="center"/>
    </xf>
    <xf numFmtId="166" fontId="0" fillId="0" borderId="7" xfId="0" applyNumberFormat="1" applyFill="1" applyBorder="1" applyAlignment="1">
      <alignment horizontal="center" vertical="center"/>
    </xf>
    <xf numFmtId="166" fontId="0" fillId="0" borderId="13" xfId="0" applyNumberFormat="1" applyFill="1" applyBorder="1" applyAlignment="1">
      <alignment horizontal="center" vertical="center"/>
    </xf>
    <xf numFmtId="170" fontId="0" fillId="0" borderId="12" xfId="1" applyNumberFormat="1" applyFont="1" applyFill="1" applyBorder="1" applyAlignment="1">
      <alignment horizontal="center" vertical="center"/>
    </xf>
    <xf numFmtId="170" fontId="0" fillId="0" borderId="7" xfId="1" applyNumberFormat="1" applyFont="1" applyFill="1" applyBorder="1" applyAlignment="1">
      <alignment horizontal="center" vertical="center"/>
    </xf>
    <xf numFmtId="171" fontId="0" fillId="0" borderId="3" xfId="0" applyNumberFormat="1" applyFill="1" applyBorder="1" applyAlignment="1">
      <alignment horizontal="center" vertical="center"/>
    </xf>
    <xf numFmtId="171" fontId="0" fillId="0" borderId="4" xfId="0" applyNumberFormat="1" applyFill="1" applyBorder="1" applyAlignment="1">
      <alignment horizontal="center" vertical="center"/>
    </xf>
    <xf numFmtId="171" fontId="0" fillId="0" borderId="5" xfId="0" applyNumberFormat="1" applyFill="1" applyBorder="1" applyAlignment="1">
      <alignment horizontal="center" vertical="center"/>
    </xf>
    <xf numFmtId="166" fontId="0" fillId="0" borderId="9" xfId="0" applyNumberFormat="1" applyFill="1" applyBorder="1" applyAlignment="1">
      <alignment horizontal="center" vertical="center"/>
    </xf>
    <xf numFmtId="166" fontId="0" fillId="0" borderId="10" xfId="0" applyNumberFormat="1" applyFill="1" applyBorder="1" applyAlignment="1">
      <alignment horizontal="center" vertical="center"/>
    </xf>
    <xf numFmtId="166" fontId="0" fillId="0" borderId="11" xfId="0" applyNumberFormat="1" applyFill="1" applyBorder="1" applyAlignment="1">
      <alignment horizontal="center" vertical="center"/>
    </xf>
    <xf numFmtId="168" fontId="0" fillId="0" borderId="12" xfId="0" applyNumberFormat="1" applyFill="1" applyBorder="1" applyAlignment="1">
      <alignment horizontal="center" vertical="center"/>
    </xf>
    <xf numFmtId="168" fontId="0" fillId="0" borderId="7" xfId="0" applyNumberFormat="1" applyFill="1" applyBorder="1" applyAlignment="1">
      <alignment horizontal="center" vertical="center"/>
    </xf>
    <xf numFmtId="168" fontId="0" fillId="0" borderId="13" xfId="0" applyNumberForma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31" zoomScale="85" zoomScaleNormal="70" zoomScaleSheetLayoutView="85" workbookViewId="0">
      <selection activeCell="D47" sqref="D47:I47"/>
    </sheetView>
  </sheetViews>
  <sheetFormatPr defaultRowHeight="15" x14ac:dyDescent="0.25"/>
  <cols>
    <col min="1" max="1" width="2.85546875" customWidth="1"/>
    <col min="2" max="2" width="22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4.42578125" style="3" customWidth="1"/>
    <col min="12" max="12" width="4.7109375" style="1" bestFit="1" customWidth="1"/>
    <col min="13" max="13" width="20.28515625" style="1" bestFit="1" customWidth="1"/>
  </cols>
  <sheetData>
    <row r="1" spans="2:13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3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2:13" ht="3.75" customHeight="1" x14ac:dyDescent="0.25"/>
    <row r="4" spans="2:13" x14ac:dyDescent="0.25">
      <c r="B4" s="187" t="s">
        <v>136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3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3" x14ac:dyDescent="0.25">
      <c r="B6" t="s">
        <v>3</v>
      </c>
      <c r="C6" s="7" t="s">
        <v>4</v>
      </c>
    </row>
    <row r="7" spans="2:13" x14ac:dyDescent="0.25">
      <c r="B7" t="s">
        <v>5</v>
      </c>
      <c r="C7" s="7" t="s">
        <v>6</v>
      </c>
    </row>
    <row r="8" spans="2:13" x14ac:dyDescent="0.25">
      <c r="B8" t="s">
        <v>7</v>
      </c>
      <c r="C8" s="7" t="s">
        <v>6</v>
      </c>
    </row>
    <row r="9" spans="2:13" x14ac:dyDescent="0.25">
      <c r="B9" t="s">
        <v>8</v>
      </c>
      <c r="C9" s="7" t="s">
        <v>9</v>
      </c>
    </row>
    <row r="10" spans="2:13" x14ac:dyDescent="0.25">
      <c r="B10" t="s">
        <v>10</v>
      </c>
      <c r="C10" s="7" t="s">
        <v>110</v>
      </c>
    </row>
    <row r="11" spans="2:13" x14ac:dyDescent="0.25">
      <c r="B11" s="184" t="s">
        <v>11</v>
      </c>
      <c r="C11" s="183" t="s">
        <v>61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2:13" x14ac:dyDescent="0.25">
      <c r="B12" s="184"/>
      <c r="C12" s="47" t="s">
        <v>60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2:13" x14ac:dyDescent="0.25">
      <c r="B13" t="s">
        <v>12</v>
      </c>
      <c r="C13" s="7" t="s">
        <v>13</v>
      </c>
    </row>
    <row r="14" spans="2:13" x14ac:dyDescent="0.25">
      <c r="B14" t="s">
        <v>14</v>
      </c>
      <c r="C14" s="7" t="s">
        <v>15</v>
      </c>
    </row>
    <row r="15" spans="2:13" x14ac:dyDescent="0.25">
      <c r="B15" t="s">
        <v>16</v>
      </c>
      <c r="C15" s="7" t="s">
        <v>17</v>
      </c>
    </row>
    <row r="16" spans="2:13" x14ac:dyDescent="0.25">
      <c r="B16" t="s">
        <v>18</v>
      </c>
      <c r="C16" s="7" t="s">
        <v>19</v>
      </c>
    </row>
    <row r="17" spans="2:18" x14ac:dyDescent="0.25">
      <c r="B17" t="s">
        <v>21</v>
      </c>
      <c r="C17" s="7" t="s">
        <v>62</v>
      </c>
      <c r="R17" t="s">
        <v>20</v>
      </c>
    </row>
    <row r="18" spans="2:18" x14ac:dyDescent="0.25">
      <c r="B18" t="s">
        <v>122</v>
      </c>
      <c r="C18" s="61">
        <f>M24</f>
        <v>0</v>
      </c>
    </row>
    <row r="19" spans="2:18" x14ac:dyDescent="0.25">
      <c r="B19" t="s">
        <v>123</v>
      </c>
      <c r="C19" s="61">
        <f>C18+(C18*10%)</f>
        <v>0</v>
      </c>
      <c r="R19" t="s">
        <v>22</v>
      </c>
    </row>
    <row r="20" spans="2:18" ht="5.25" customHeight="1" x14ac:dyDescent="0.25"/>
    <row r="21" spans="2:18" x14ac:dyDescent="0.25">
      <c r="B21" s="166" t="s">
        <v>23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</row>
    <row r="22" spans="2:18" x14ac:dyDescent="0.25">
      <c r="B22" s="8" t="s">
        <v>24</v>
      </c>
      <c r="C22" s="187" t="s">
        <v>25</v>
      </c>
      <c r="D22" s="188"/>
      <c r="E22" s="188"/>
      <c r="F22" s="188"/>
      <c r="G22" s="188"/>
      <c r="H22" s="188"/>
      <c r="I22" s="188"/>
      <c r="J22" s="188"/>
      <c r="K22" s="188"/>
      <c r="L22" s="189"/>
      <c r="M22" s="9" t="s">
        <v>26</v>
      </c>
    </row>
    <row r="23" spans="2:18" x14ac:dyDescent="0.25">
      <c r="B23" s="10" t="s">
        <v>27</v>
      </c>
      <c r="C23" s="160" t="s">
        <v>124</v>
      </c>
      <c r="D23" s="161"/>
      <c r="E23" s="161"/>
      <c r="F23" s="161"/>
      <c r="G23" s="161"/>
      <c r="H23" s="161"/>
      <c r="I23" s="161"/>
      <c r="J23" s="161"/>
      <c r="K23" s="161"/>
      <c r="L23" s="162"/>
      <c r="M23" s="11">
        <v>1</v>
      </c>
    </row>
    <row r="24" spans="2:18" x14ac:dyDescent="0.25">
      <c r="B24" s="10" t="s">
        <v>28</v>
      </c>
      <c r="C24" s="160" t="s">
        <v>29</v>
      </c>
      <c r="D24" s="161"/>
      <c r="E24" s="161"/>
      <c r="F24" s="161"/>
      <c r="G24" s="161"/>
      <c r="H24" s="161"/>
      <c r="I24" s="161"/>
      <c r="J24" s="161"/>
      <c r="K24" s="161"/>
      <c r="L24" s="162"/>
      <c r="M24" s="12">
        <f>M33</f>
        <v>0</v>
      </c>
    </row>
    <row r="25" spans="2:18" x14ac:dyDescent="0.25">
      <c r="B25" s="10" t="s">
        <v>30</v>
      </c>
      <c r="C25" s="163" t="s">
        <v>125</v>
      </c>
      <c r="D25" s="164"/>
      <c r="E25" s="164"/>
      <c r="F25" s="164"/>
      <c r="G25" s="164"/>
      <c r="H25" s="164"/>
      <c r="I25" s="164"/>
      <c r="J25" s="164"/>
      <c r="K25" s="164"/>
      <c r="L25" s="165"/>
      <c r="M25" s="13" t="s">
        <v>126</v>
      </c>
    </row>
    <row r="26" spans="2:18" ht="14.25" customHeight="1" x14ac:dyDescent="0.25">
      <c r="B26" s="10" t="s">
        <v>32</v>
      </c>
      <c r="C26" s="160" t="s">
        <v>63</v>
      </c>
      <c r="D26" s="161"/>
      <c r="E26" s="161"/>
      <c r="F26" s="161"/>
      <c r="G26" s="161"/>
      <c r="H26" s="161"/>
      <c r="I26" s="161"/>
      <c r="J26" s="161"/>
      <c r="K26" s="161"/>
      <c r="L26" s="162"/>
      <c r="M26" s="11" t="s">
        <v>31</v>
      </c>
    </row>
    <row r="27" spans="2:18" ht="4.5" customHeight="1" x14ac:dyDescent="0.25"/>
    <row r="28" spans="2:18" ht="16.5" customHeight="1" x14ac:dyDescent="0.25">
      <c r="B28" s="166" t="s">
        <v>33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</row>
    <row r="29" spans="2:18" ht="3.75" customHeight="1" x14ac:dyDescent="0.25"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spans="2:18" x14ac:dyDescent="0.25">
      <c r="B30" s="168" t="s">
        <v>34</v>
      </c>
      <c r="C30" s="168" t="s">
        <v>35</v>
      </c>
      <c r="D30" s="171" t="s">
        <v>36</v>
      </c>
      <c r="E30" s="172"/>
      <c r="F30" s="172"/>
      <c r="G30" s="172"/>
      <c r="H30" s="172"/>
      <c r="I30" s="172"/>
      <c r="J30" s="172"/>
      <c r="K30" s="172"/>
      <c r="L30" s="173"/>
      <c r="M30" s="174" t="s">
        <v>37</v>
      </c>
    </row>
    <row r="31" spans="2:18" x14ac:dyDescent="0.25">
      <c r="B31" s="169"/>
      <c r="C31" s="169"/>
      <c r="D31" s="177" t="s">
        <v>38</v>
      </c>
      <c r="E31" s="177"/>
      <c r="F31" s="177"/>
      <c r="G31" s="177"/>
      <c r="H31" s="177"/>
      <c r="I31" s="177"/>
      <c r="J31" s="168" t="s">
        <v>39</v>
      </c>
      <c r="K31" s="178" t="s">
        <v>40</v>
      </c>
      <c r="L31" s="168" t="s">
        <v>41</v>
      </c>
      <c r="M31" s="175"/>
    </row>
    <row r="32" spans="2:18" ht="30" customHeight="1" x14ac:dyDescent="0.25">
      <c r="B32" s="170"/>
      <c r="C32" s="170"/>
      <c r="D32" s="180" t="s">
        <v>42</v>
      </c>
      <c r="E32" s="181"/>
      <c r="F32" s="181"/>
      <c r="G32" s="181"/>
      <c r="H32" s="181"/>
      <c r="I32" s="182"/>
      <c r="J32" s="170"/>
      <c r="K32" s="179"/>
      <c r="L32" s="170"/>
      <c r="M32" s="176"/>
    </row>
    <row r="33" spans="2:15" x14ac:dyDescent="0.25">
      <c r="B33" s="15">
        <v>5</v>
      </c>
      <c r="C33" s="139" t="s">
        <v>43</v>
      </c>
      <c r="D33" s="140"/>
      <c r="E33" s="140"/>
      <c r="F33" s="140"/>
      <c r="G33" s="140"/>
      <c r="H33" s="140"/>
      <c r="I33" s="140"/>
      <c r="J33" s="140"/>
      <c r="K33" s="140"/>
      <c r="L33" s="141"/>
      <c r="M33" s="16">
        <f>SUM(M34)</f>
        <v>0</v>
      </c>
    </row>
    <row r="34" spans="2:15" x14ac:dyDescent="0.25">
      <c r="B34" s="17" t="s">
        <v>44</v>
      </c>
      <c r="C34" s="139" t="s">
        <v>45</v>
      </c>
      <c r="D34" s="140"/>
      <c r="E34" s="140"/>
      <c r="F34" s="140"/>
      <c r="G34" s="140"/>
      <c r="H34" s="140"/>
      <c r="I34" s="140"/>
      <c r="J34" s="140"/>
      <c r="K34" s="140"/>
      <c r="L34" s="141"/>
      <c r="M34" s="18">
        <f>SUM(M35)</f>
        <v>0</v>
      </c>
    </row>
    <row r="35" spans="2:15" x14ac:dyDescent="0.25">
      <c r="B35" s="19" t="s">
        <v>46</v>
      </c>
      <c r="C35" s="139" t="s">
        <v>47</v>
      </c>
      <c r="D35" s="140"/>
      <c r="E35" s="140"/>
      <c r="F35" s="140"/>
      <c r="G35" s="140"/>
      <c r="H35" s="140"/>
      <c r="I35" s="140"/>
      <c r="J35" s="140"/>
      <c r="K35" s="140"/>
      <c r="L35" s="141"/>
      <c r="M35" s="18">
        <f>SUM(M36,M43)</f>
        <v>0</v>
      </c>
    </row>
    <row r="36" spans="2:15" x14ac:dyDescent="0.25">
      <c r="B36" s="19" t="s">
        <v>53</v>
      </c>
      <c r="C36" s="139" t="s">
        <v>54</v>
      </c>
      <c r="D36" s="140"/>
      <c r="E36" s="140"/>
      <c r="F36" s="140"/>
      <c r="G36" s="140"/>
      <c r="H36" s="140"/>
      <c r="I36" s="140"/>
      <c r="J36" s="140"/>
      <c r="K36" s="140"/>
      <c r="L36" s="141"/>
      <c r="M36" s="18">
        <f>SUM(M37)</f>
        <v>0</v>
      </c>
    </row>
    <row r="37" spans="2:15" x14ac:dyDescent="0.25">
      <c r="B37" s="19" t="s">
        <v>55</v>
      </c>
      <c r="C37" s="139" t="s">
        <v>56</v>
      </c>
      <c r="D37" s="140"/>
      <c r="E37" s="140"/>
      <c r="F37" s="140"/>
      <c r="G37" s="140"/>
      <c r="H37" s="140"/>
      <c r="I37" s="140"/>
      <c r="J37" s="140"/>
      <c r="K37" s="140"/>
      <c r="L37" s="141"/>
      <c r="M37" s="18">
        <f>SUM(M38)</f>
        <v>0</v>
      </c>
    </row>
    <row r="38" spans="2:15" s="21" customFormat="1" x14ac:dyDescent="0.25">
      <c r="B38" s="17" t="s">
        <v>64</v>
      </c>
      <c r="C38" s="139" t="s">
        <v>65</v>
      </c>
      <c r="D38" s="140"/>
      <c r="E38" s="140"/>
      <c r="F38" s="140"/>
      <c r="G38" s="140"/>
      <c r="H38" s="140"/>
      <c r="I38" s="140"/>
      <c r="J38" s="140"/>
      <c r="K38" s="140"/>
      <c r="L38" s="141"/>
      <c r="M38" s="20">
        <f>SUM(M41)</f>
        <v>0</v>
      </c>
    </row>
    <row r="39" spans="2:15" s="21" customFormat="1" x14ac:dyDescent="0.25">
      <c r="B39" s="17"/>
      <c r="C39" s="139" t="s">
        <v>48</v>
      </c>
      <c r="D39" s="140"/>
      <c r="E39" s="140"/>
      <c r="F39" s="140"/>
      <c r="G39" s="140"/>
      <c r="H39" s="140"/>
      <c r="I39" s="140"/>
      <c r="J39" s="140"/>
      <c r="K39" s="140"/>
      <c r="L39" s="141"/>
      <c r="M39" s="18"/>
    </row>
    <row r="40" spans="2:15" s="21" customFormat="1" x14ac:dyDescent="0.25">
      <c r="B40" s="17"/>
      <c r="C40" s="139" t="s">
        <v>49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1"/>
    </row>
    <row r="41" spans="2:15" x14ac:dyDescent="0.25">
      <c r="B41" s="22"/>
      <c r="C41" s="23" t="s">
        <v>66</v>
      </c>
      <c r="D41" s="82">
        <v>0</v>
      </c>
      <c r="E41" s="83"/>
      <c r="F41" s="83"/>
      <c r="G41" s="83"/>
      <c r="H41" s="83"/>
      <c r="I41" s="84"/>
      <c r="J41" s="142" t="s">
        <v>68</v>
      </c>
      <c r="K41" s="144">
        <v>2000000</v>
      </c>
      <c r="L41" s="145">
        <v>0</v>
      </c>
      <c r="M41" s="149">
        <f>D41*K41*D42</f>
        <v>0</v>
      </c>
      <c r="N41" s="24"/>
      <c r="O41" s="24"/>
    </row>
    <row r="42" spans="2:15" x14ac:dyDescent="0.25">
      <c r="B42" s="22"/>
      <c r="C42" s="25" t="s">
        <v>67</v>
      </c>
      <c r="D42" s="157">
        <v>0.9</v>
      </c>
      <c r="E42" s="158"/>
      <c r="F42" s="158"/>
      <c r="G42" s="158"/>
      <c r="H42" s="158"/>
      <c r="I42" s="159"/>
      <c r="J42" s="143"/>
      <c r="K42" s="144"/>
      <c r="L42" s="145"/>
      <c r="M42" s="149"/>
      <c r="N42" s="24"/>
      <c r="O42" s="24"/>
    </row>
    <row r="43" spans="2:15" x14ac:dyDescent="0.25">
      <c r="B43" s="19" t="s">
        <v>69</v>
      </c>
      <c r="C43" s="139" t="s">
        <v>72</v>
      </c>
      <c r="D43" s="140"/>
      <c r="E43" s="140"/>
      <c r="F43" s="140"/>
      <c r="G43" s="140"/>
      <c r="H43" s="140"/>
      <c r="I43" s="140"/>
      <c r="J43" s="140"/>
      <c r="K43" s="140"/>
      <c r="L43" s="141"/>
      <c r="M43" s="18">
        <f>SUM(M44)</f>
        <v>0</v>
      </c>
    </row>
    <row r="44" spans="2:15" x14ac:dyDescent="0.25">
      <c r="B44" s="19" t="s">
        <v>70</v>
      </c>
      <c r="C44" s="139" t="s">
        <v>73</v>
      </c>
      <c r="D44" s="140"/>
      <c r="E44" s="140"/>
      <c r="F44" s="140"/>
      <c r="G44" s="140"/>
      <c r="H44" s="140"/>
      <c r="I44" s="140"/>
      <c r="J44" s="140"/>
      <c r="K44" s="140"/>
      <c r="L44" s="141"/>
      <c r="M44" s="18">
        <f>SUM(M45)</f>
        <v>0</v>
      </c>
    </row>
    <row r="45" spans="2:15" s="21" customFormat="1" x14ac:dyDescent="0.25">
      <c r="B45" s="17" t="s">
        <v>71</v>
      </c>
      <c r="C45" s="139" t="s">
        <v>74</v>
      </c>
      <c r="D45" s="140"/>
      <c r="E45" s="140"/>
      <c r="F45" s="140"/>
      <c r="G45" s="140"/>
      <c r="H45" s="140"/>
      <c r="I45" s="140"/>
      <c r="J45" s="140"/>
      <c r="K45" s="140"/>
      <c r="L45" s="141"/>
      <c r="M45" s="18">
        <f>SUM(M46)</f>
        <v>0</v>
      </c>
    </row>
    <row r="46" spans="2:15" x14ac:dyDescent="0.25">
      <c r="B46" s="10"/>
      <c r="C46" s="26" t="s">
        <v>75</v>
      </c>
      <c r="D46" s="73">
        <v>0</v>
      </c>
      <c r="E46" s="30"/>
      <c r="F46" s="30"/>
      <c r="G46" s="30"/>
      <c r="H46" s="30"/>
      <c r="I46" s="31"/>
      <c r="J46" s="142" t="s">
        <v>68</v>
      </c>
      <c r="K46" s="144">
        <v>39190000</v>
      </c>
      <c r="L46" s="145">
        <v>0</v>
      </c>
      <c r="M46" s="149">
        <f>SUM(D46*K46)*D47</f>
        <v>0</v>
      </c>
    </row>
    <row r="47" spans="2:15" x14ac:dyDescent="0.25">
      <c r="B47" s="10"/>
      <c r="C47" s="27" t="s">
        <v>76</v>
      </c>
      <c r="D47" s="146">
        <v>0.5103342689</v>
      </c>
      <c r="E47" s="147"/>
      <c r="F47" s="147"/>
      <c r="G47" s="147"/>
      <c r="H47" s="147"/>
      <c r="I47" s="148"/>
      <c r="J47" s="143"/>
      <c r="K47" s="144"/>
      <c r="L47" s="145"/>
      <c r="M47" s="149"/>
    </row>
    <row r="48" spans="2:15" s="21" customFormat="1" x14ac:dyDescent="0.25">
      <c r="B48" s="150" t="s">
        <v>57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8">
        <f>SUM(M36,M43)</f>
        <v>0</v>
      </c>
    </row>
    <row r="49" spans="2:13" x14ac:dyDescent="0.25">
      <c r="B49" s="28"/>
      <c r="C49" s="29"/>
      <c r="D49" s="30"/>
      <c r="E49" s="30"/>
      <c r="F49" s="30"/>
      <c r="G49" s="30"/>
      <c r="H49" s="30"/>
      <c r="I49" s="31"/>
      <c r="J49" s="151" t="s">
        <v>58</v>
      </c>
      <c r="K49" s="152"/>
      <c r="L49" s="152"/>
      <c r="M49" s="153"/>
    </row>
    <row r="50" spans="2:13" x14ac:dyDescent="0.25">
      <c r="B50" s="32"/>
      <c r="C50" s="33"/>
      <c r="D50" s="34"/>
      <c r="E50" s="34"/>
      <c r="F50" s="34"/>
      <c r="G50" s="34"/>
      <c r="H50" s="34"/>
      <c r="I50" s="35"/>
      <c r="J50" s="154" t="s">
        <v>59</v>
      </c>
      <c r="K50" s="155"/>
      <c r="L50" s="155"/>
      <c r="M50" s="156"/>
    </row>
    <row r="51" spans="2:13" x14ac:dyDescent="0.25">
      <c r="B51" s="32"/>
      <c r="C51" s="33"/>
      <c r="D51" s="34"/>
      <c r="E51" s="34"/>
      <c r="F51" s="34"/>
      <c r="G51" s="34"/>
      <c r="H51" s="34"/>
      <c r="I51" s="35"/>
      <c r="J51" s="49"/>
      <c r="K51" s="38"/>
      <c r="L51" s="34"/>
      <c r="M51" s="39"/>
    </row>
    <row r="52" spans="2:13" x14ac:dyDescent="0.25">
      <c r="B52" s="32"/>
      <c r="C52" s="33"/>
      <c r="D52" s="34"/>
      <c r="E52" s="34"/>
      <c r="F52" s="34"/>
      <c r="G52" s="34"/>
      <c r="H52" s="34"/>
      <c r="I52" s="35"/>
      <c r="J52" s="49"/>
      <c r="K52" s="38"/>
      <c r="L52" s="34"/>
      <c r="M52" s="39"/>
    </row>
    <row r="53" spans="2:13" x14ac:dyDescent="0.25">
      <c r="B53" s="32"/>
      <c r="C53" s="33"/>
      <c r="D53" s="34"/>
      <c r="E53" s="34"/>
      <c r="F53" s="34"/>
      <c r="G53" s="34"/>
      <c r="H53" s="34"/>
      <c r="I53" s="35"/>
      <c r="J53" s="49"/>
      <c r="K53" s="38"/>
      <c r="L53" s="34"/>
      <c r="M53" s="39"/>
    </row>
    <row r="54" spans="2:13" x14ac:dyDescent="0.25">
      <c r="B54" s="32"/>
      <c r="C54" s="33"/>
      <c r="D54" s="34"/>
      <c r="E54" s="34"/>
      <c r="F54" s="34"/>
      <c r="G54" s="34"/>
      <c r="H54" s="34"/>
      <c r="I54" s="35"/>
      <c r="J54" s="49"/>
      <c r="K54" s="38"/>
      <c r="L54" s="34"/>
      <c r="M54" s="39"/>
    </row>
    <row r="55" spans="2:13" x14ac:dyDescent="0.25">
      <c r="B55" s="32"/>
      <c r="C55" s="33"/>
      <c r="D55" s="34"/>
      <c r="E55" s="34"/>
      <c r="F55" s="34"/>
      <c r="G55" s="34"/>
      <c r="H55" s="34"/>
      <c r="I55" s="35"/>
      <c r="J55" s="154" t="s">
        <v>120</v>
      </c>
      <c r="K55" s="155"/>
      <c r="L55" s="155"/>
      <c r="M55" s="156"/>
    </row>
    <row r="56" spans="2:13" x14ac:dyDescent="0.25">
      <c r="B56" s="40"/>
      <c r="C56" s="41"/>
      <c r="D56" s="42"/>
      <c r="E56" s="42"/>
      <c r="F56" s="42"/>
      <c r="G56" s="42"/>
      <c r="H56" s="42"/>
      <c r="I56" s="43"/>
      <c r="J56" s="146" t="s">
        <v>121</v>
      </c>
      <c r="K56" s="147"/>
      <c r="L56" s="147"/>
      <c r="M56" s="148"/>
    </row>
    <row r="57" spans="2:13" x14ac:dyDescent="0.25">
      <c r="M57" s="44"/>
    </row>
    <row r="58" spans="2:13" x14ac:dyDescent="0.25">
      <c r="M58" s="44"/>
    </row>
    <row r="59" spans="2:13" x14ac:dyDescent="0.25">
      <c r="M59" s="44"/>
    </row>
    <row r="60" spans="2:13" x14ac:dyDescent="0.25">
      <c r="M60" s="44"/>
    </row>
    <row r="61" spans="2:13" x14ac:dyDescent="0.25">
      <c r="M61" s="44"/>
    </row>
    <row r="62" spans="2:13" x14ac:dyDescent="0.25">
      <c r="M62" s="44"/>
    </row>
    <row r="63" spans="2:13" x14ac:dyDescent="0.25">
      <c r="M63" s="44"/>
    </row>
    <row r="64" spans="2:13" x14ac:dyDescent="0.25">
      <c r="M64" s="44"/>
    </row>
    <row r="65" spans="4:13" x14ac:dyDescent="0.25">
      <c r="M65" s="44"/>
    </row>
    <row r="66" spans="4:13" x14ac:dyDescent="0.25">
      <c r="M66" s="44"/>
    </row>
    <row r="67" spans="4:13" x14ac:dyDescent="0.25">
      <c r="M67" s="44"/>
    </row>
    <row r="68" spans="4:13" x14ac:dyDescent="0.25"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</sheetData>
  <mergeCells count="48">
    <mergeCell ref="C23:L23"/>
    <mergeCell ref="C11:M11"/>
    <mergeCell ref="B11:B12"/>
    <mergeCell ref="B1:M1"/>
    <mergeCell ref="B2:M2"/>
    <mergeCell ref="B4:M4"/>
    <mergeCell ref="B21:M21"/>
    <mergeCell ref="C22:L22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M41:M42"/>
    <mergeCell ref="C35:L35"/>
    <mergeCell ref="C36:L36"/>
    <mergeCell ref="C37:L37"/>
    <mergeCell ref="C38:L38"/>
    <mergeCell ref="C39:L39"/>
    <mergeCell ref="C40:M40"/>
    <mergeCell ref="D42:I42"/>
    <mergeCell ref="C43:L43"/>
    <mergeCell ref="J41:J42"/>
    <mergeCell ref="K41:K42"/>
    <mergeCell ref="L41:L42"/>
    <mergeCell ref="J56:M56"/>
    <mergeCell ref="C44:L44"/>
    <mergeCell ref="C45:L45"/>
    <mergeCell ref="J46:J47"/>
    <mergeCell ref="K46:K47"/>
    <mergeCell ref="L46:L47"/>
    <mergeCell ref="M46:M47"/>
    <mergeCell ref="B48:L48"/>
    <mergeCell ref="J49:M49"/>
    <mergeCell ref="J50:M50"/>
    <mergeCell ref="J55:M55"/>
    <mergeCell ref="D47:I4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8"/>
  <sheetViews>
    <sheetView view="pageBreakPreview" topLeftCell="A33" zoomScaleNormal="70" zoomScaleSheetLayoutView="100" workbookViewId="0">
      <selection activeCell="C50" sqref="C50:L50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3.28515625" style="3" customWidth="1"/>
    <col min="12" max="12" width="4.7109375" style="1" bestFit="1" customWidth="1"/>
    <col min="13" max="13" width="20.7109375" style="1" bestFit="1" customWidth="1"/>
    <col min="14" max="14" width="12.28515625" customWidth="1"/>
    <col min="15" max="15" width="13" customWidth="1"/>
  </cols>
  <sheetData>
    <row r="1" spans="2:13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3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4" spans="2:13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3" x14ac:dyDescent="0.25">
      <c r="B5" s="4"/>
      <c r="C5" s="4"/>
      <c r="D5" s="36"/>
      <c r="E5" s="36"/>
      <c r="F5" s="36"/>
      <c r="G5" s="36"/>
      <c r="H5" s="36"/>
      <c r="I5" s="36"/>
      <c r="J5" s="36"/>
      <c r="K5" s="6"/>
      <c r="L5" s="36"/>
      <c r="M5" s="36"/>
    </row>
    <row r="6" spans="2:13" x14ac:dyDescent="0.25">
      <c r="B6" t="s">
        <v>3</v>
      </c>
      <c r="C6" s="7" t="s">
        <v>4</v>
      </c>
    </row>
    <row r="7" spans="2:13" x14ac:dyDescent="0.25">
      <c r="B7" t="s">
        <v>5</v>
      </c>
      <c r="C7" s="7" t="s">
        <v>6</v>
      </c>
    </row>
    <row r="8" spans="2:13" x14ac:dyDescent="0.25">
      <c r="B8" t="s">
        <v>7</v>
      </c>
      <c r="C8" s="7" t="s">
        <v>6</v>
      </c>
    </row>
    <row r="9" spans="2:13" x14ac:dyDescent="0.25">
      <c r="B9" t="s">
        <v>8</v>
      </c>
      <c r="C9" s="7" t="s">
        <v>9</v>
      </c>
    </row>
    <row r="10" spans="2:13" x14ac:dyDescent="0.25">
      <c r="B10" t="s">
        <v>10</v>
      </c>
      <c r="C10" s="7" t="s">
        <v>110</v>
      </c>
    </row>
    <row r="11" spans="2:13" x14ac:dyDescent="0.25">
      <c r="B11" s="184" t="s">
        <v>11</v>
      </c>
      <c r="C11" s="183" t="s">
        <v>119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2:13" x14ac:dyDescent="0.25">
      <c r="B12" s="184"/>
      <c r="C12" s="47" t="s">
        <v>77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2:13" x14ac:dyDescent="0.25">
      <c r="B13" t="s">
        <v>12</v>
      </c>
      <c r="C13" s="7" t="s">
        <v>13</v>
      </c>
    </row>
    <row r="14" spans="2:13" x14ac:dyDescent="0.25">
      <c r="B14" t="s">
        <v>14</v>
      </c>
      <c r="C14" s="7" t="s">
        <v>15</v>
      </c>
    </row>
    <row r="15" spans="2:13" x14ac:dyDescent="0.25">
      <c r="B15" t="s">
        <v>16</v>
      </c>
      <c r="C15" s="7" t="s">
        <v>17</v>
      </c>
    </row>
    <row r="16" spans="2:13" x14ac:dyDescent="0.25">
      <c r="B16" t="s">
        <v>18</v>
      </c>
      <c r="C16" s="7" t="s">
        <v>19</v>
      </c>
    </row>
    <row r="17" spans="2:18" x14ac:dyDescent="0.25">
      <c r="B17" t="s">
        <v>21</v>
      </c>
      <c r="C17" s="7" t="s">
        <v>78</v>
      </c>
      <c r="R17" t="s">
        <v>20</v>
      </c>
    </row>
    <row r="18" spans="2:18" x14ac:dyDescent="0.25">
      <c r="B18" t="s">
        <v>122</v>
      </c>
      <c r="C18" s="61">
        <f>M24</f>
        <v>142782000.00016001</v>
      </c>
    </row>
    <row r="19" spans="2:18" x14ac:dyDescent="0.25">
      <c r="B19" t="s">
        <v>123</v>
      </c>
      <c r="C19" s="61">
        <f>C18+(C18*10%)</f>
        <v>157060200.00017601</v>
      </c>
      <c r="R19" t="s">
        <v>22</v>
      </c>
    </row>
    <row r="20" spans="2:18" ht="5.25" customHeight="1" x14ac:dyDescent="0.25"/>
    <row r="21" spans="2:18" x14ac:dyDescent="0.25">
      <c r="B21" s="166" t="s">
        <v>23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</row>
    <row r="22" spans="2:18" x14ac:dyDescent="0.25">
      <c r="B22" s="8" t="s">
        <v>24</v>
      </c>
      <c r="C22" s="187" t="s">
        <v>25</v>
      </c>
      <c r="D22" s="188"/>
      <c r="E22" s="188"/>
      <c r="F22" s="188"/>
      <c r="G22" s="188"/>
      <c r="H22" s="188"/>
      <c r="I22" s="188"/>
      <c r="J22" s="188"/>
      <c r="K22" s="188"/>
      <c r="L22" s="189"/>
      <c r="M22" s="14" t="s">
        <v>26</v>
      </c>
    </row>
    <row r="23" spans="2:18" x14ac:dyDescent="0.25">
      <c r="B23" s="10" t="s">
        <v>27</v>
      </c>
      <c r="C23" s="160" t="str">
        <f>'01'!C23:L23</f>
        <v>Persentase Ketercapaian Penunjang Urusan Pemerintahan Daerah Provinsi</v>
      </c>
      <c r="D23" s="161"/>
      <c r="E23" s="161"/>
      <c r="F23" s="161"/>
      <c r="G23" s="161"/>
      <c r="H23" s="161"/>
      <c r="I23" s="161"/>
      <c r="J23" s="161"/>
      <c r="K23" s="161"/>
      <c r="L23" s="162"/>
      <c r="M23" s="11">
        <f>'01'!M23</f>
        <v>1</v>
      </c>
    </row>
    <row r="24" spans="2:18" x14ac:dyDescent="0.25">
      <c r="B24" s="10" t="s">
        <v>28</v>
      </c>
      <c r="C24" s="160" t="s">
        <v>29</v>
      </c>
      <c r="D24" s="161"/>
      <c r="E24" s="161"/>
      <c r="F24" s="161"/>
      <c r="G24" s="161"/>
      <c r="H24" s="161"/>
      <c r="I24" s="161"/>
      <c r="J24" s="161"/>
      <c r="K24" s="161"/>
      <c r="L24" s="162"/>
      <c r="M24" s="12">
        <f>M33</f>
        <v>142782000.00016001</v>
      </c>
    </row>
    <row r="25" spans="2:18" x14ac:dyDescent="0.25">
      <c r="B25" s="48" t="s">
        <v>30</v>
      </c>
      <c r="C25" s="163" t="s">
        <v>127</v>
      </c>
      <c r="D25" s="164"/>
      <c r="E25" s="164"/>
      <c r="F25" s="164"/>
      <c r="G25" s="164"/>
      <c r="H25" s="164"/>
      <c r="I25" s="164"/>
      <c r="J25" s="164"/>
      <c r="K25" s="164"/>
      <c r="L25" s="165"/>
      <c r="M25" s="13" t="s">
        <v>142</v>
      </c>
    </row>
    <row r="26" spans="2:18" ht="14.25" customHeight="1" x14ac:dyDescent="0.25">
      <c r="B26" s="10" t="s">
        <v>32</v>
      </c>
      <c r="C26" s="160" t="s">
        <v>63</v>
      </c>
      <c r="D26" s="161"/>
      <c r="E26" s="161"/>
      <c r="F26" s="161"/>
      <c r="G26" s="161"/>
      <c r="H26" s="161"/>
      <c r="I26" s="161"/>
      <c r="J26" s="161"/>
      <c r="K26" s="161"/>
      <c r="L26" s="162"/>
      <c r="M26" s="11" t="s">
        <v>31</v>
      </c>
    </row>
    <row r="27" spans="2:18" ht="4.5" customHeight="1" x14ac:dyDescent="0.25"/>
    <row r="28" spans="2:18" ht="16.5" customHeight="1" x14ac:dyDescent="0.25">
      <c r="B28" s="166" t="s">
        <v>33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</row>
    <row r="29" spans="2:18" ht="3.75" customHeight="1" x14ac:dyDescent="0.25"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spans="2:18" x14ac:dyDescent="0.25">
      <c r="B30" s="168" t="s">
        <v>34</v>
      </c>
      <c r="C30" s="168" t="s">
        <v>35</v>
      </c>
      <c r="D30" s="171" t="s">
        <v>36</v>
      </c>
      <c r="E30" s="172"/>
      <c r="F30" s="172"/>
      <c r="G30" s="172"/>
      <c r="H30" s="172"/>
      <c r="I30" s="172"/>
      <c r="J30" s="172"/>
      <c r="K30" s="172"/>
      <c r="L30" s="173"/>
      <c r="M30" s="174" t="s">
        <v>37</v>
      </c>
    </row>
    <row r="31" spans="2:18" x14ac:dyDescent="0.25">
      <c r="B31" s="169"/>
      <c r="C31" s="169"/>
      <c r="D31" s="177" t="s">
        <v>38</v>
      </c>
      <c r="E31" s="177"/>
      <c r="F31" s="177"/>
      <c r="G31" s="177"/>
      <c r="H31" s="177"/>
      <c r="I31" s="177"/>
      <c r="J31" s="168" t="s">
        <v>39</v>
      </c>
      <c r="K31" s="178" t="s">
        <v>40</v>
      </c>
      <c r="L31" s="168" t="s">
        <v>41</v>
      </c>
      <c r="M31" s="175"/>
    </row>
    <row r="32" spans="2:18" ht="30" customHeight="1" x14ac:dyDescent="0.25">
      <c r="B32" s="170"/>
      <c r="C32" s="170"/>
      <c r="D32" s="180" t="s">
        <v>42</v>
      </c>
      <c r="E32" s="181"/>
      <c r="F32" s="181"/>
      <c r="G32" s="181"/>
      <c r="H32" s="181"/>
      <c r="I32" s="182"/>
      <c r="J32" s="170"/>
      <c r="K32" s="179"/>
      <c r="L32" s="170"/>
      <c r="M32" s="176"/>
    </row>
    <row r="33" spans="2:15" x14ac:dyDescent="0.25">
      <c r="B33" s="15">
        <v>5</v>
      </c>
      <c r="C33" s="139" t="s">
        <v>43</v>
      </c>
      <c r="D33" s="140"/>
      <c r="E33" s="140"/>
      <c r="F33" s="140"/>
      <c r="G33" s="140"/>
      <c r="H33" s="140"/>
      <c r="I33" s="140"/>
      <c r="J33" s="140"/>
      <c r="K33" s="140"/>
      <c r="L33" s="141"/>
      <c r="M33" s="16">
        <f>SUM(M34)</f>
        <v>142782000.00016001</v>
      </c>
      <c r="N33">
        <v>93400000</v>
      </c>
      <c r="O33" s="60">
        <f>M33-N33</f>
        <v>49382000.000160009</v>
      </c>
    </row>
    <row r="34" spans="2:15" x14ac:dyDescent="0.25">
      <c r="B34" s="17" t="s">
        <v>44</v>
      </c>
      <c r="C34" s="139" t="s">
        <v>45</v>
      </c>
      <c r="D34" s="140"/>
      <c r="E34" s="140"/>
      <c r="F34" s="140"/>
      <c r="G34" s="140"/>
      <c r="H34" s="140"/>
      <c r="I34" s="140"/>
      <c r="J34" s="140"/>
      <c r="K34" s="140"/>
      <c r="L34" s="141"/>
      <c r="M34" s="18">
        <f>SUM(M35)</f>
        <v>142782000.00016001</v>
      </c>
    </row>
    <row r="35" spans="2:15" x14ac:dyDescent="0.25">
      <c r="B35" s="19" t="s">
        <v>46</v>
      </c>
      <c r="C35" s="139" t="s">
        <v>47</v>
      </c>
      <c r="D35" s="140"/>
      <c r="E35" s="140"/>
      <c r="F35" s="140"/>
      <c r="G35" s="140"/>
      <c r="H35" s="140"/>
      <c r="I35" s="140"/>
      <c r="J35" s="140"/>
      <c r="K35" s="140"/>
      <c r="L35" s="141"/>
      <c r="M35" s="18">
        <f>SUM(M36,M43,M50)</f>
        <v>142782000.00016001</v>
      </c>
    </row>
    <row r="36" spans="2:15" x14ac:dyDescent="0.25">
      <c r="B36" s="19" t="s">
        <v>79</v>
      </c>
      <c r="C36" s="139" t="s">
        <v>82</v>
      </c>
      <c r="D36" s="140"/>
      <c r="E36" s="140"/>
      <c r="F36" s="140"/>
      <c r="G36" s="140"/>
      <c r="H36" s="140"/>
      <c r="I36" s="140"/>
      <c r="J36" s="140"/>
      <c r="K36" s="140"/>
      <c r="L36" s="141"/>
      <c r="M36" s="18">
        <f>SUM(M37)</f>
        <v>0</v>
      </c>
    </row>
    <row r="37" spans="2:15" x14ac:dyDescent="0.25">
      <c r="B37" s="19" t="s">
        <v>80</v>
      </c>
      <c r="C37" s="139" t="s">
        <v>83</v>
      </c>
      <c r="D37" s="140"/>
      <c r="E37" s="140"/>
      <c r="F37" s="140"/>
      <c r="G37" s="140"/>
      <c r="H37" s="140"/>
      <c r="I37" s="140"/>
      <c r="J37" s="140"/>
      <c r="K37" s="140"/>
      <c r="L37" s="141"/>
      <c r="M37" s="18">
        <f>SUM(M38)</f>
        <v>0</v>
      </c>
    </row>
    <row r="38" spans="2:15" s="21" customFormat="1" x14ac:dyDescent="0.25">
      <c r="B38" s="17" t="s">
        <v>81</v>
      </c>
      <c r="C38" s="139" t="s">
        <v>84</v>
      </c>
      <c r="D38" s="140"/>
      <c r="E38" s="140"/>
      <c r="F38" s="140"/>
      <c r="G38" s="140"/>
      <c r="H38" s="140"/>
      <c r="I38" s="140"/>
      <c r="J38" s="140"/>
      <c r="K38" s="140"/>
      <c r="L38" s="141"/>
      <c r="M38" s="20">
        <f>SUM(M41)</f>
        <v>0</v>
      </c>
    </row>
    <row r="39" spans="2:15" s="21" customFormat="1" x14ac:dyDescent="0.25">
      <c r="B39" s="17"/>
      <c r="C39" s="139" t="s">
        <v>48</v>
      </c>
      <c r="D39" s="140"/>
      <c r="E39" s="140"/>
      <c r="F39" s="140"/>
      <c r="G39" s="140"/>
      <c r="H39" s="140"/>
      <c r="I39" s="140"/>
      <c r="J39" s="140"/>
      <c r="K39" s="140"/>
      <c r="L39" s="141"/>
      <c r="M39" s="18"/>
    </row>
    <row r="40" spans="2:15" s="21" customFormat="1" x14ac:dyDescent="0.25">
      <c r="B40" s="17"/>
      <c r="C40" s="139" t="s">
        <v>49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1"/>
    </row>
    <row r="41" spans="2:15" x14ac:dyDescent="0.25">
      <c r="B41" s="22"/>
      <c r="C41" s="23" t="s">
        <v>50</v>
      </c>
      <c r="D41" s="190">
        <v>0</v>
      </c>
      <c r="E41" s="191"/>
      <c r="F41" s="191"/>
      <c r="G41" s="191"/>
      <c r="H41" s="191"/>
      <c r="I41" s="192"/>
      <c r="J41" s="142" t="s">
        <v>51</v>
      </c>
      <c r="K41" s="144">
        <v>7850</v>
      </c>
      <c r="L41" s="145">
        <v>0</v>
      </c>
      <c r="M41" s="149">
        <f>D41*K41*D42</f>
        <v>0</v>
      </c>
      <c r="N41" s="24"/>
      <c r="O41" s="24"/>
    </row>
    <row r="42" spans="2:15" x14ac:dyDescent="0.25">
      <c r="B42" s="22"/>
      <c r="C42" s="25" t="s">
        <v>52</v>
      </c>
      <c r="D42" s="193">
        <v>1</v>
      </c>
      <c r="E42" s="194"/>
      <c r="F42" s="194"/>
      <c r="G42" s="194"/>
      <c r="H42" s="194"/>
      <c r="I42" s="195"/>
      <c r="J42" s="143"/>
      <c r="K42" s="144"/>
      <c r="L42" s="145"/>
      <c r="M42" s="149"/>
      <c r="N42" s="24"/>
      <c r="O42" s="24"/>
    </row>
    <row r="43" spans="2:15" x14ac:dyDescent="0.25">
      <c r="B43" s="19" t="s">
        <v>53</v>
      </c>
      <c r="C43" s="139" t="s">
        <v>54</v>
      </c>
      <c r="D43" s="140"/>
      <c r="E43" s="140"/>
      <c r="F43" s="140"/>
      <c r="G43" s="140"/>
      <c r="H43" s="140"/>
      <c r="I43" s="140"/>
      <c r="J43" s="140"/>
      <c r="K43" s="140"/>
      <c r="L43" s="141"/>
      <c r="M43" s="18">
        <f>SUM(M44)</f>
        <v>9337999.9999700002</v>
      </c>
    </row>
    <row r="44" spans="2:15" x14ac:dyDescent="0.25">
      <c r="B44" s="19" t="s">
        <v>55</v>
      </c>
      <c r="C44" s="139" t="s">
        <v>56</v>
      </c>
      <c r="D44" s="140"/>
      <c r="E44" s="140"/>
      <c r="F44" s="140"/>
      <c r="G44" s="140"/>
      <c r="H44" s="140"/>
      <c r="I44" s="140"/>
      <c r="J44" s="140"/>
      <c r="K44" s="140"/>
      <c r="L44" s="141"/>
      <c r="M44" s="18">
        <f>SUM(M45)</f>
        <v>9337999.9999700002</v>
      </c>
    </row>
    <row r="45" spans="2:15" s="21" customFormat="1" x14ac:dyDescent="0.25">
      <c r="B45" s="17" t="s">
        <v>64</v>
      </c>
      <c r="C45" s="139" t="s">
        <v>65</v>
      </c>
      <c r="D45" s="140"/>
      <c r="E45" s="140"/>
      <c r="F45" s="140"/>
      <c r="G45" s="140"/>
      <c r="H45" s="140"/>
      <c r="I45" s="140"/>
      <c r="J45" s="140"/>
      <c r="K45" s="140"/>
      <c r="L45" s="141"/>
      <c r="M45" s="20">
        <f>SUM(M46,M48)</f>
        <v>9337999.9999700002</v>
      </c>
    </row>
    <row r="46" spans="2:15" x14ac:dyDescent="0.25">
      <c r="B46" s="22"/>
      <c r="C46" s="23" t="s">
        <v>66</v>
      </c>
      <c r="D46" s="82">
        <v>8</v>
      </c>
      <c r="E46" s="83"/>
      <c r="F46" s="83"/>
      <c r="G46" s="83"/>
      <c r="H46" s="83"/>
      <c r="I46" s="84"/>
      <c r="J46" s="142" t="s">
        <v>68</v>
      </c>
      <c r="K46" s="144">
        <v>1600000</v>
      </c>
      <c r="L46" s="145">
        <v>0</v>
      </c>
      <c r="M46" s="149">
        <f>D46*K46*D47</f>
        <v>9088000</v>
      </c>
      <c r="N46" s="24">
        <f>7200000+1800000</f>
        <v>9000000</v>
      </c>
      <c r="O46" s="24"/>
    </row>
    <row r="47" spans="2:15" x14ac:dyDescent="0.25">
      <c r="B47" s="22"/>
      <c r="C47" s="25" t="s">
        <v>85</v>
      </c>
      <c r="D47" s="157">
        <v>0.71</v>
      </c>
      <c r="E47" s="158"/>
      <c r="F47" s="158"/>
      <c r="G47" s="158"/>
      <c r="H47" s="158"/>
      <c r="I47" s="159"/>
      <c r="J47" s="143"/>
      <c r="K47" s="144"/>
      <c r="L47" s="145"/>
      <c r="M47" s="149"/>
      <c r="N47" s="24">
        <f>N46/1600000/8</f>
        <v>0.703125</v>
      </c>
      <c r="O47" s="24"/>
    </row>
    <row r="48" spans="2:15" x14ac:dyDescent="0.25">
      <c r="B48" s="22"/>
      <c r="C48" s="80" t="s">
        <v>66</v>
      </c>
      <c r="D48" s="82">
        <v>2</v>
      </c>
      <c r="E48" s="83"/>
      <c r="F48" s="83"/>
      <c r="G48" s="83"/>
      <c r="H48" s="83"/>
      <c r="I48" s="84"/>
      <c r="J48" s="142" t="s">
        <v>68</v>
      </c>
      <c r="K48" s="144">
        <v>350000</v>
      </c>
      <c r="L48" s="196">
        <v>0</v>
      </c>
      <c r="M48" s="149">
        <f>D48*K48*D49</f>
        <v>249999.99997</v>
      </c>
      <c r="N48" s="24"/>
      <c r="O48" s="24"/>
    </row>
    <row r="49" spans="2:15" x14ac:dyDescent="0.25">
      <c r="B49" s="22"/>
      <c r="C49" s="81" t="s">
        <v>85</v>
      </c>
      <c r="D49" s="197">
        <v>0.35714285709999999</v>
      </c>
      <c r="E49" s="198"/>
      <c r="F49" s="198"/>
      <c r="G49" s="198"/>
      <c r="H49" s="198"/>
      <c r="I49" s="199"/>
      <c r="J49" s="143"/>
      <c r="K49" s="144"/>
      <c r="L49" s="196"/>
      <c r="M49" s="149"/>
      <c r="N49" s="24"/>
      <c r="O49" s="24"/>
    </row>
    <row r="50" spans="2:15" x14ac:dyDescent="0.25">
      <c r="B50" s="19" t="s">
        <v>69</v>
      </c>
      <c r="C50" s="139" t="s">
        <v>72</v>
      </c>
      <c r="D50" s="140"/>
      <c r="E50" s="140"/>
      <c r="F50" s="140"/>
      <c r="G50" s="140"/>
      <c r="H50" s="140"/>
      <c r="I50" s="140"/>
      <c r="J50" s="140"/>
      <c r="K50" s="140"/>
      <c r="L50" s="141"/>
      <c r="M50" s="18">
        <f>SUM(M51)</f>
        <v>133444000.00019</v>
      </c>
    </row>
    <row r="51" spans="2:15" x14ac:dyDescent="0.25">
      <c r="B51" s="19" t="s">
        <v>70</v>
      </c>
      <c r="C51" s="139" t="s">
        <v>73</v>
      </c>
      <c r="D51" s="140"/>
      <c r="E51" s="140"/>
      <c r="F51" s="140"/>
      <c r="G51" s="140"/>
      <c r="H51" s="140"/>
      <c r="I51" s="140"/>
      <c r="J51" s="140"/>
      <c r="K51" s="140"/>
      <c r="L51" s="141"/>
      <c r="M51" s="18">
        <f>SUM(M52,M55)</f>
        <v>133444000.00019</v>
      </c>
    </row>
    <row r="52" spans="2:15" s="21" customFormat="1" x14ac:dyDescent="0.25">
      <c r="B52" s="17" t="s">
        <v>86</v>
      </c>
      <c r="C52" s="139" t="s">
        <v>87</v>
      </c>
      <c r="D52" s="140"/>
      <c r="E52" s="140"/>
      <c r="F52" s="140"/>
      <c r="G52" s="140"/>
      <c r="H52" s="140"/>
      <c r="I52" s="140"/>
      <c r="J52" s="140"/>
      <c r="K52" s="140"/>
      <c r="L52" s="141"/>
      <c r="M52" s="18">
        <f>SUM(M53)</f>
        <v>130944000</v>
      </c>
    </row>
    <row r="53" spans="2:15" x14ac:dyDescent="0.25">
      <c r="B53" s="10"/>
      <c r="C53" s="26" t="s">
        <v>88</v>
      </c>
      <c r="D53" s="73">
        <v>8</v>
      </c>
      <c r="E53" s="30"/>
      <c r="F53" s="30"/>
      <c r="G53" s="30"/>
      <c r="H53" s="30"/>
      <c r="I53" s="31"/>
      <c r="J53" s="142" t="s">
        <v>68</v>
      </c>
      <c r="K53" s="144">
        <v>34100000</v>
      </c>
      <c r="L53" s="145">
        <v>0</v>
      </c>
      <c r="M53" s="149">
        <f>SUM(D53*K53)*D54</f>
        <v>130944000</v>
      </c>
    </row>
    <row r="54" spans="2:15" x14ac:dyDescent="0.25">
      <c r="B54" s="10"/>
      <c r="C54" s="27" t="s">
        <v>89</v>
      </c>
      <c r="D54" s="146">
        <v>0.48</v>
      </c>
      <c r="E54" s="147"/>
      <c r="F54" s="147"/>
      <c r="G54" s="147"/>
      <c r="H54" s="147"/>
      <c r="I54" s="148"/>
      <c r="J54" s="143"/>
      <c r="K54" s="144"/>
      <c r="L54" s="145"/>
      <c r="M54" s="149"/>
    </row>
    <row r="55" spans="2:15" s="21" customFormat="1" x14ac:dyDescent="0.25">
      <c r="B55" s="17" t="s">
        <v>90</v>
      </c>
      <c r="C55" s="139" t="s">
        <v>91</v>
      </c>
      <c r="D55" s="140"/>
      <c r="E55" s="140"/>
      <c r="F55" s="140"/>
      <c r="G55" s="140"/>
      <c r="H55" s="140"/>
      <c r="I55" s="140"/>
      <c r="J55" s="140"/>
      <c r="K55" s="140"/>
      <c r="L55" s="141"/>
      <c r="M55" s="18">
        <f>SUM(M56)</f>
        <v>2500000.00019</v>
      </c>
    </row>
    <row r="56" spans="2:15" x14ac:dyDescent="0.25">
      <c r="B56" s="10"/>
      <c r="C56" s="26" t="s">
        <v>92</v>
      </c>
      <c r="D56" s="73">
        <v>2</v>
      </c>
      <c r="E56" s="30"/>
      <c r="F56" s="30"/>
      <c r="G56" s="30"/>
      <c r="H56" s="30"/>
      <c r="I56" s="31"/>
      <c r="J56" s="142" t="s">
        <v>68</v>
      </c>
      <c r="K56" s="144">
        <v>3850000</v>
      </c>
      <c r="L56" s="145">
        <v>0</v>
      </c>
      <c r="M56" s="149">
        <f>SUM(D56*K56)*D57</f>
        <v>2500000.00019</v>
      </c>
    </row>
    <row r="57" spans="2:15" x14ac:dyDescent="0.25">
      <c r="B57" s="10"/>
      <c r="C57" s="27" t="s">
        <v>93</v>
      </c>
      <c r="D57" s="146">
        <v>0.32467532469999999</v>
      </c>
      <c r="E57" s="147"/>
      <c r="F57" s="147"/>
      <c r="G57" s="147"/>
      <c r="H57" s="147"/>
      <c r="I57" s="148"/>
      <c r="J57" s="143"/>
      <c r="K57" s="144"/>
      <c r="L57" s="145"/>
      <c r="M57" s="149"/>
    </row>
    <row r="58" spans="2:15" s="21" customFormat="1" x14ac:dyDescent="0.25">
      <c r="B58" s="150" t="s">
        <v>57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8">
        <f>SUM(M35)</f>
        <v>142782000.00016001</v>
      </c>
    </row>
    <row r="59" spans="2:15" x14ac:dyDescent="0.25">
      <c r="B59" s="28"/>
      <c r="C59" s="29"/>
      <c r="D59" s="30"/>
      <c r="E59" s="30"/>
      <c r="F59" s="30"/>
      <c r="G59" s="30"/>
      <c r="H59" s="30"/>
      <c r="I59" s="31"/>
      <c r="J59" s="151" t="str">
        <f>'01'!J49:M49</f>
        <v>Provinsi Sumatera Barat,………………………………..</v>
      </c>
      <c r="K59" s="152"/>
      <c r="L59" s="152"/>
      <c r="M59" s="153"/>
    </row>
    <row r="60" spans="2:15" x14ac:dyDescent="0.25">
      <c r="B60" s="32"/>
      <c r="C60" s="33"/>
      <c r="D60" s="34"/>
      <c r="E60" s="34"/>
      <c r="F60" s="34"/>
      <c r="G60" s="34"/>
      <c r="H60" s="34"/>
      <c r="I60" s="35"/>
      <c r="J60" s="154" t="str">
        <f>'01'!J50:M50</f>
        <v>Plt. Inspektur Daerah Provinsi</v>
      </c>
      <c r="K60" s="155"/>
      <c r="L60" s="155"/>
      <c r="M60" s="156"/>
    </row>
    <row r="61" spans="2:15" x14ac:dyDescent="0.25">
      <c r="B61" s="32"/>
      <c r="C61" s="33"/>
      <c r="D61" s="34"/>
      <c r="E61" s="34"/>
      <c r="F61" s="34"/>
      <c r="G61" s="34"/>
      <c r="H61" s="34"/>
      <c r="I61" s="35"/>
      <c r="J61" s="37"/>
      <c r="K61" s="38"/>
      <c r="L61" s="34"/>
      <c r="M61" s="39"/>
    </row>
    <row r="62" spans="2:15" x14ac:dyDescent="0.25">
      <c r="B62" s="32"/>
      <c r="C62" s="33"/>
      <c r="D62" s="34"/>
      <c r="E62" s="34"/>
      <c r="F62" s="34"/>
      <c r="G62" s="34"/>
      <c r="H62" s="34"/>
      <c r="I62" s="35"/>
      <c r="J62" s="37"/>
      <c r="K62" s="38"/>
      <c r="L62" s="34"/>
      <c r="M62" s="39"/>
    </row>
    <row r="63" spans="2:15" x14ac:dyDescent="0.25">
      <c r="B63" s="32"/>
      <c r="C63" s="33"/>
      <c r="D63" s="34"/>
      <c r="E63" s="34"/>
      <c r="F63" s="34"/>
      <c r="G63" s="34"/>
      <c r="H63" s="34"/>
      <c r="I63" s="35"/>
      <c r="J63" s="37"/>
      <c r="K63" s="38"/>
      <c r="L63" s="34"/>
      <c r="M63" s="39"/>
    </row>
    <row r="64" spans="2:15" x14ac:dyDescent="0.25">
      <c r="B64" s="32"/>
      <c r="C64" s="33"/>
      <c r="D64" s="34"/>
      <c r="E64" s="34"/>
      <c r="F64" s="34"/>
      <c r="G64" s="34"/>
      <c r="H64" s="34"/>
      <c r="I64" s="35"/>
      <c r="J64" s="37"/>
      <c r="K64" s="38"/>
      <c r="L64" s="34"/>
      <c r="M64" s="39"/>
    </row>
    <row r="65" spans="2:13" x14ac:dyDescent="0.25">
      <c r="B65" s="32"/>
      <c r="C65" s="33"/>
      <c r="D65" s="34"/>
      <c r="E65" s="34"/>
      <c r="F65" s="34"/>
      <c r="G65" s="34"/>
      <c r="H65" s="34"/>
      <c r="I65" s="35"/>
      <c r="J65" s="154" t="str">
        <f>'01'!J55:M55</f>
        <v>Hj. Betty Vetria, SE, M.Si, CFrA</v>
      </c>
      <c r="K65" s="155"/>
      <c r="L65" s="155"/>
      <c r="M65" s="156"/>
    </row>
    <row r="66" spans="2:13" x14ac:dyDescent="0.25">
      <c r="B66" s="40"/>
      <c r="C66" s="41"/>
      <c r="D66" s="42"/>
      <c r="E66" s="42"/>
      <c r="F66" s="42"/>
      <c r="G66" s="42"/>
      <c r="H66" s="42"/>
      <c r="I66" s="43"/>
      <c r="J66" s="146" t="str">
        <f>'01'!J56:M56</f>
        <v>NIP. 19720215 199803 2 003</v>
      </c>
      <c r="K66" s="147"/>
      <c r="L66" s="147"/>
      <c r="M66" s="148"/>
    </row>
    <row r="67" spans="2:13" x14ac:dyDescent="0.25">
      <c r="M67" s="44"/>
    </row>
    <row r="68" spans="2:13" x14ac:dyDescent="0.25">
      <c r="M68" s="44"/>
    </row>
    <row r="69" spans="2:13" x14ac:dyDescent="0.25">
      <c r="M69" s="44"/>
    </row>
    <row r="70" spans="2:13" x14ac:dyDescent="0.25">
      <c r="M70" s="44"/>
    </row>
    <row r="71" spans="2:13" x14ac:dyDescent="0.25">
      <c r="M71" s="44"/>
    </row>
    <row r="72" spans="2:13" x14ac:dyDescent="0.25">
      <c r="M72" s="44"/>
    </row>
    <row r="73" spans="2:13" x14ac:dyDescent="0.25">
      <c r="M73" s="44"/>
    </row>
    <row r="74" spans="2:13" x14ac:dyDescent="0.25">
      <c r="M74" s="44"/>
    </row>
    <row r="75" spans="2:13" x14ac:dyDescent="0.25">
      <c r="M75" s="44"/>
    </row>
    <row r="76" spans="2:13" x14ac:dyDescent="0.25">
      <c r="M76" s="44"/>
    </row>
    <row r="77" spans="2:13" x14ac:dyDescent="0.25">
      <c r="M77" s="44"/>
    </row>
    <row r="78" spans="2:13" x14ac:dyDescent="0.25">
      <c r="M78" s="44"/>
    </row>
    <row r="79" spans="2:13" x14ac:dyDescent="0.25">
      <c r="D79"/>
      <c r="E79"/>
      <c r="F79"/>
      <c r="G79"/>
      <c r="H79"/>
      <c r="I79"/>
      <c r="J79"/>
      <c r="K79"/>
      <c r="M79" s="44"/>
    </row>
    <row r="80" spans="2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4"/>
    </row>
    <row r="293" spans="4:13" x14ac:dyDescent="0.25">
      <c r="D293"/>
      <c r="E293"/>
      <c r="F293"/>
      <c r="G293"/>
      <c r="H293"/>
      <c r="I293"/>
      <c r="J293"/>
      <c r="K293"/>
      <c r="M293" s="44"/>
    </row>
    <row r="294" spans="4:13" x14ac:dyDescent="0.25">
      <c r="D294"/>
      <c r="E294"/>
      <c r="F294"/>
      <c r="G294"/>
      <c r="H294"/>
      <c r="I294"/>
      <c r="J294"/>
      <c r="K294"/>
      <c r="M294" s="44"/>
    </row>
    <row r="295" spans="4:13" x14ac:dyDescent="0.25">
      <c r="D295"/>
      <c r="E295"/>
      <c r="F295"/>
      <c r="G295"/>
      <c r="H295"/>
      <c r="I295"/>
      <c r="J295"/>
      <c r="K295"/>
      <c r="M295" s="44"/>
    </row>
    <row r="296" spans="4:13" x14ac:dyDescent="0.25">
      <c r="D296"/>
      <c r="E296"/>
      <c r="F296"/>
      <c r="G296"/>
      <c r="H296"/>
      <c r="I296"/>
      <c r="J296"/>
      <c r="K296"/>
      <c r="M296" s="44"/>
    </row>
    <row r="297" spans="4:13" x14ac:dyDescent="0.25">
      <c r="D297"/>
      <c r="E297"/>
      <c r="F297"/>
      <c r="G297"/>
      <c r="H297"/>
      <c r="I297"/>
      <c r="J297"/>
      <c r="K297"/>
      <c r="M297" s="44"/>
    </row>
    <row r="298" spans="4:13" x14ac:dyDescent="0.25">
      <c r="D298"/>
      <c r="E298"/>
      <c r="F298"/>
      <c r="G298"/>
      <c r="H298"/>
      <c r="I298"/>
      <c r="J298"/>
      <c r="K298"/>
      <c r="M298" s="44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5"/>
    </row>
    <row r="303" spans="4:13" x14ac:dyDescent="0.25">
      <c r="D303"/>
      <c r="E303"/>
      <c r="F303"/>
      <c r="G303"/>
      <c r="H303"/>
      <c r="I303"/>
      <c r="J303"/>
      <c r="K303"/>
      <c r="M303" s="45"/>
    </row>
    <row r="304" spans="4:13" x14ac:dyDescent="0.25">
      <c r="D304"/>
      <c r="E304"/>
      <c r="F304"/>
      <c r="G304"/>
      <c r="H304"/>
      <c r="I304"/>
      <c r="J304"/>
      <c r="K304"/>
      <c r="M304" s="45"/>
    </row>
    <row r="305" spans="4:13" x14ac:dyDescent="0.25">
      <c r="D305"/>
      <c r="E305"/>
      <c r="F305"/>
      <c r="G305"/>
      <c r="H305"/>
      <c r="I305"/>
      <c r="J305"/>
      <c r="K305"/>
      <c r="M305" s="45"/>
    </row>
    <row r="306" spans="4:13" x14ac:dyDescent="0.25">
      <c r="D306"/>
      <c r="E306"/>
      <c r="F306"/>
      <c r="G306"/>
      <c r="H306"/>
      <c r="I306"/>
      <c r="J306"/>
      <c r="K306"/>
      <c r="M306" s="45"/>
    </row>
    <row r="307" spans="4:13" x14ac:dyDescent="0.25">
      <c r="D307"/>
      <c r="E307"/>
      <c r="F307"/>
      <c r="G307"/>
      <c r="H307"/>
      <c r="I307"/>
      <c r="J307"/>
      <c r="K307"/>
      <c r="M307" s="45"/>
    </row>
    <row r="308" spans="4:13" x14ac:dyDescent="0.25">
      <c r="D308"/>
      <c r="E308"/>
      <c r="F308"/>
      <c r="G308"/>
      <c r="H308"/>
      <c r="I308"/>
      <c r="J308"/>
      <c r="K308"/>
      <c r="M308" s="45"/>
    </row>
  </sheetData>
  <mergeCells count="68">
    <mergeCell ref="K48:K49"/>
    <mergeCell ref="L48:L49"/>
    <mergeCell ref="M48:M49"/>
    <mergeCell ref="D49:I49"/>
    <mergeCell ref="M46:M47"/>
    <mergeCell ref="J48:J49"/>
    <mergeCell ref="C55:L55"/>
    <mergeCell ref="J56:J57"/>
    <mergeCell ref="K56:K57"/>
    <mergeCell ref="L56:L57"/>
    <mergeCell ref="M56:M57"/>
    <mergeCell ref="D57:I57"/>
    <mergeCell ref="M53:M54"/>
    <mergeCell ref="C50:L50"/>
    <mergeCell ref="C51:L51"/>
    <mergeCell ref="C52:L52"/>
    <mergeCell ref="J53:J54"/>
    <mergeCell ref="K53:K54"/>
    <mergeCell ref="L53:L54"/>
    <mergeCell ref="D54:I54"/>
    <mergeCell ref="C43:L43"/>
    <mergeCell ref="C44:L44"/>
    <mergeCell ref="C45:L45"/>
    <mergeCell ref="J46:J47"/>
    <mergeCell ref="K46:K47"/>
    <mergeCell ref="L46:L47"/>
    <mergeCell ref="D47:I47"/>
    <mergeCell ref="B58:L58"/>
    <mergeCell ref="J59:M59"/>
    <mergeCell ref="J60:M60"/>
    <mergeCell ref="J65:M65"/>
    <mergeCell ref="J66:M66"/>
    <mergeCell ref="C39:L39"/>
    <mergeCell ref="C40:M40"/>
    <mergeCell ref="J41:J42"/>
    <mergeCell ref="K41:K42"/>
    <mergeCell ref="L41:L42"/>
    <mergeCell ref="M41:M42"/>
    <mergeCell ref="D41:I41"/>
    <mergeCell ref="D42:I42"/>
    <mergeCell ref="C38:L3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C34:L34"/>
    <mergeCell ref="C35:L35"/>
    <mergeCell ref="C36:L36"/>
    <mergeCell ref="C37:L37"/>
    <mergeCell ref="B28:M28"/>
    <mergeCell ref="B1:M1"/>
    <mergeCell ref="B2:M2"/>
    <mergeCell ref="B4:M4"/>
    <mergeCell ref="B11:B12"/>
    <mergeCell ref="C11:M11"/>
    <mergeCell ref="B21:M21"/>
    <mergeCell ref="C22:L22"/>
    <mergeCell ref="C23:L23"/>
    <mergeCell ref="C24:L24"/>
    <mergeCell ref="C25:L25"/>
    <mergeCell ref="C26:L2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6" zoomScale="85" zoomScaleNormal="70" zoomScaleSheetLayoutView="85" workbookViewId="0">
      <selection activeCell="C43" sqref="C43:L43"/>
    </sheetView>
  </sheetViews>
  <sheetFormatPr defaultRowHeight="15" x14ac:dyDescent="0.25"/>
  <cols>
    <col min="1" max="1" width="2.85546875" customWidth="1"/>
    <col min="2" max="2" width="22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0.7109375" style="1" bestFit="1" customWidth="1"/>
    <col min="14" max="14" width="14.5703125" customWidth="1"/>
    <col min="15" max="15" width="16.140625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4" spans="2:18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x14ac:dyDescent="0.25">
      <c r="B5" s="4"/>
      <c r="C5" s="4"/>
      <c r="D5" s="36"/>
      <c r="E5" s="36"/>
      <c r="F5" s="36"/>
      <c r="G5" s="36"/>
      <c r="H5" s="36"/>
      <c r="I5" s="36"/>
      <c r="J5" s="36"/>
      <c r="K5" s="6"/>
      <c r="L5" s="55"/>
      <c r="M5" s="5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83" t="s">
        <v>94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95</v>
      </c>
      <c r="R16" t="s">
        <v>20</v>
      </c>
    </row>
    <row r="17" spans="2:18" x14ac:dyDescent="0.25">
      <c r="B17" t="s">
        <v>122</v>
      </c>
      <c r="C17" s="61">
        <f>M23</f>
        <v>43530000</v>
      </c>
    </row>
    <row r="18" spans="2:18" x14ac:dyDescent="0.25">
      <c r="B18" t="s">
        <v>123</v>
      </c>
      <c r="C18" s="61">
        <f>C17+(C17*10%)</f>
        <v>47883000</v>
      </c>
      <c r="R18" t="s">
        <v>22</v>
      </c>
    </row>
    <row r="19" spans="2:18" ht="5.25" customHeight="1" x14ac:dyDescent="0.25"/>
    <row r="20" spans="2:18" x14ac:dyDescent="0.25">
      <c r="B20" s="166" t="s">
        <v>23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1" spans="2:18" x14ac:dyDescent="0.25">
      <c r="B21" s="8" t="s">
        <v>24</v>
      </c>
      <c r="C21" s="187" t="s">
        <v>25</v>
      </c>
      <c r="D21" s="188"/>
      <c r="E21" s="188"/>
      <c r="F21" s="188"/>
      <c r="G21" s="188"/>
      <c r="H21" s="188"/>
      <c r="I21" s="188"/>
      <c r="J21" s="188"/>
      <c r="K21" s="188"/>
      <c r="L21" s="189"/>
      <c r="M21" s="54" t="s">
        <v>26</v>
      </c>
    </row>
    <row r="22" spans="2:18" x14ac:dyDescent="0.25">
      <c r="B22" s="10" t="s">
        <v>27</v>
      </c>
      <c r="C22" s="160" t="str">
        <f>'02'!C23:L23</f>
        <v>Persentase Ketercapaian Penunjang Urusan Pemerintahan Daerah Provinsi</v>
      </c>
      <c r="D22" s="161"/>
      <c r="E22" s="161"/>
      <c r="F22" s="161"/>
      <c r="G22" s="161"/>
      <c r="H22" s="161"/>
      <c r="I22" s="161"/>
      <c r="J22" s="161"/>
      <c r="K22" s="161"/>
      <c r="L22" s="162"/>
      <c r="M22" s="11">
        <f>'02'!M23</f>
        <v>1</v>
      </c>
    </row>
    <row r="23" spans="2:18" x14ac:dyDescent="0.25">
      <c r="B23" s="10" t="s">
        <v>28</v>
      </c>
      <c r="C23" s="160" t="s">
        <v>29</v>
      </c>
      <c r="D23" s="161"/>
      <c r="E23" s="161"/>
      <c r="F23" s="161"/>
      <c r="G23" s="161"/>
      <c r="H23" s="161"/>
      <c r="I23" s="161"/>
      <c r="J23" s="161"/>
      <c r="K23" s="161"/>
      <c r="L23" s="162"/>
      <c r="M23" s="12">
        <f>M32</f>
        <v>43530000</v>
      </c>
    </row>
    <row r="24" spans="2:18" x14ac:dyDescent="0.25">
      <c r="B24" s="10" t="s">
        <v>30</v>
      </c>
      <c r="C24" s="163" t="s">
        <v>128</v>
      </c>
      <c r="D24" s="164"/>
      <c r="E24" s="164"/>
      <c r="F24" s="164"/>
      <c r="G24" s="164"/>
      <c r="H24" s="164"/>
      <c r="I24" s="164"/>
      <c r="J24" s="164"/>
      <c r="K24" s="164"/>
      <c r="L24" s="165"/>
      <c r="M24" s="13" t="s">
        <v>140</v>
      </c>
    </row>
    <row r="25" spans="2:18" ht="14.25" customHeight="1" x14ac:dyDescent="0.25">
      <c r="B25" s="10" t="s">
        <v>32</v>
      </c>
      <c r="C25" s="160" t="s">
        <v>63</v>
      </c>
      <c r="D25" s="161"/>
      <c r="E25" s="161"/>
      <c r="F25" s="161"/>
      <c r="G25" s="161"/>
      <c r="H25" s="161"/>
      <c r="I25" s="161"/>
      <c r="J25" s="161"/>
      <c r="K25" s="161"/>
      <c r="L25" s="162"/>
      <c r="M25" s="11" t="s">
        <v>31</v>
      </c>
    </row>
    <row r="26" spans="2:18" ht="4.5" customHeight="1" x14ac:dyDescent="0.25"/>
    <row r="27" spans="2:18" ht="16.5" customHeight="1" x14ac:dyDescent="0.25">
      <c r="B27" s="166" t="s">
        <v>33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</row>
    <row r="28" spans="2:18" ht="3.75" customHeight="1" x14ac:dyDescent="0.25"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2:18" x14ac:dyDescent="0.25">
      <c r="B29" s="203" t="s">
        <v>34</v>
      </c>
      <c r="C29" s="203" t="s">
        <v>35</v>
      </c>
      <c r="D29" s="206" t="s">
        <v>36</v>
      </c>
      <c r="E29" s="207"/>
      <c r="F29" s="207"/>
      <c r="G29" s="207"/>
      <c r="H29" s="207"/>
      <c r="I29" s="207"/>
      <c r="J29" s="207"/>
      <c r="K29" s="207"/>
      <c r="L29" s="208"/>
      <c r="M29" s="209" t="s">
        <v>37</v>
      </c>
      <c r="N29" s="52"/>
      <c r="O29" s="52"/>
    </row>
    <row r="30" spans="2:18" x14ac:dyDescent="0.25">
      <c r="B30" s="204"/>
      <c r="C30" s="204"/>
      <c r="D30" s="212" t="s">
        <v>38</v>
      </c>
      <c r="E30" s="212"/>
      <c r="F30" s="212"/>
      <c r="G30" s="212"/>
      <c r="H30" s="212"/>
      <c r="I30" s="212"/>
      <c r="J30" s="203" t="s">
        <v>39</v>
      </c>
      <c r="K30" s="213" t="s">
        <v>40</v>
      </c>
      <c r="L30" s="203" t="s">
        <v>41</v>
      </c>
      <c r="M30" s="210"/>
      <c r="N30" s="52"/>
      <c r="O30" s="52"/>
    </row>
    <row r="31" spans="2:18" ht="30" customHeight="1" x14ac:dyDescent="0.25">
      <c r="B31" s="205"/>
      <c r="C31" s="205"/>
      <c r="D31" s="215" t="s">
        <v>42</v>
      </c>
      <c r="E31" s="216"/>
      <c r="F31" s="216"/>
      <c r="G31" s="216"/>
      <c r="H31" s="216"/>
      <c r="I31" s="217"/>
      <c r="J31" s="205"/>
      <c r="K31" s="214"/>
      <c r="L31" s="205"/>
      <c r="M31" s="211"/>
      <c r="N31" s="52"/>
      <c r="O31" s="52"/>
    </row>
    <row r="32" spans="2:18" x14ac:dyDescent="0.25">
      <c r="B32" s="62">
        <v>5</v>
      </c>
      <c r="C32" s="200" t="s">
        <v>43</v>
      </c>
      <c r="D32" s="201"/>
      <c r="E32" s="201"/>
      <c r="F32" s="201"/>
      <c r="G32" s="201"/>
      <c r="H32" s="201"/>
      <c r="I32" s="201"/>
      <c r="J32" s="201"/>
      <c r="K32" s="201"/>
      <c r="L32" s="202"/>
      <c r="M32" s="63">
        <f>SUM(M33)</f>
        <v>43530000</v>
      </c>
      <c r="N32" s="74">
        <v>45010000</v>
      </c>
      <c r="O32" s="75">
        <f>N32-M32</f>
        <v>1480000</v>
      </c>
    </row>
    <row r="33" spans="2:15" x14ac:dyDescent="0.25">
      <c r="B33" s="56" t="s">
        <v>44</v>
      </c>
      <c r="C33" s="200" t="s">
        <v>45</v>
      </c>
      <c r="D33" s="201"/>
      <c r="E33" s="201"/>
      <c r="F33" s="201"/>
      <c r="G33" s="201"/>
      <c r="H33" s="201"/>
      <c r="I33" s="201"/>
      <c r="J33" s="201"/>
      <c r="K33" s="201"/>
      <c r="L33" s="202"/>
      <c r="M33" s="57">
        <f>SUM(M34)</f>
        <v>43530000</v>
      </c>
      <c r="N33" s="52"/>
      <c r="O33" s="52"/>
    </row>
    <row r="34" spans="2:15" x14ac:dyDescent="0.25">
      <c r="B34" s="59" t="s">
        <v>46</v>
      </c>
      <c r="C34" s="200" t="s">
        <v>47</v>
      </c>
      <c r="D34" s="201"/>
      <c r="E34" s="201"/>
      <c r="F34" s="201"/>
      <c r="G34" s="201"/>
      <c r="H34" s="201"/>
      <c r="I34" s="201"/>
      <c r="J34" s="201"/>
      <c r="K34" s="201"/>
      <c r="L34" s="202"/>
      <c r="M34" s="57">
        <f>SUM(M35)</f>
        <v>43530000</v>
      </c>
      <c r="N34" s="52"/>
      <c r="O34" s="52"/>
    </row>
    <row r="35" spans="2:15" x14ac:dyDescent="0.25">
      <c r="B35" s="59" t="s">
        <v>69</v>
      </c>
      <c r="C35" s="200" t="s">
        <v>72</v>
      </c>
      <c r="D35" s="201"/>
      <c r="E35" s="201"/>
      <c r="F35" s="201"/>
      <c r="G35" s="201"/>
      <c r="H35" s="201"/>
      <c r="I35" s="201"/>
      <c r="J35" s="201"/>
      <c r="K35" s="201"/>
      <c r="L35" s="202"/>
      <c r="M35" s="57">
        <f>SUM(M36)</f>
        <v>43530000</v>
      </c>
      <c r="N35" s="52"/>
      <c r="O35" s="52"/>
    </row>
    <row r="36" spans="2:15" x14ac:dyDescent="0.25">
      <c r="B36" s="59" t="s">
        <v>70</v>
      </c>
      <c r="C36" s="200" t="s">
        <v>73</v>
      </c>
      <c r="D36" s="201"/>
      <c r="E36" s="201"/>
      <c r="F36" s="201"/>
      <c r="G36" s="201"/>
      <c r="H36" s="201"/>
      <c r="I36" s="201"/>
      <c r="J36" s="201"/>
      <c r="K36" s="201"/>
      <c r="L36" s="202"/>
      <c r="M36" s="57">
        <f>SUM(M40,M37,M43)</f>
        <v>43530000</v>
      </c>
      <c r="N36" s="52"/>
      <c r="O36" s="52"/>
    </row>
    <row r="37" spans="2:15" s="21" customFormat="1" x14ac:dyDescent="0.25">
      <c r="B37" s="56" t="s">
        <v>130</v>
      </c>
      <c r="C37" s="225" t="s">
        <v>131</v>
      </c>
      <c r="D37" s="201"/>
      <c r="E37" s="201"/>
      <c r="F37" s="201"/>
      <c r="G37" s="201"/>
      <c r="H37" s="201"/>
      <c r="I37" s="201"/>
      <c r="J37" s="201"/>
      <c r="K37" s="201"/>
      <c r="L37" s="202"/>
      <c r="M37" s="57">
        <f>SUM(M38)</f>
        <v>0</v>
      </c>
      <c r="N37" s="58"/>
      <c r="O37" s="58"/>
    </row>
    <row r="38" spans="2:15" x14ac:dyDescent="0.25">
      <c r="B38" s="50"/>
      <c r="C38" s="51" t="s">
        <v>132</v>
      </c>
      <c r="D38" s="219">
        <v>0</v>
      </c>
      <c r="E38" s="220"/>
      <c r="F38" s="220"/>
      <c r="G38" s="220"/>
      <c r="H38" s="220"/>
      <c r="I38" s="221"/>
      <c r="J38" s="229" t="s">
        <v>68</v>
      </c>
      <c r="K38" s="231">
        <v>500000</v>
      </c>
      <c r="L38" s="232">
        <v>0</v>
      </c>
      <c r="M38" s="233">
        <f>SUM(D38*K38)</f>
        <v>0</v>
      </c>
      <c r="N38" s="52"/>
      <c r="O38" s="52"/>
    </row>
    <row r="39" spans="2:15" x14ac:dyDescent="0.25">
      <c r="B39" s="50"/>
      <c r="C39" s="53" t="s">
        <v>133</v>
      </c>
      <c r="D39" s="226"/>
      <c r="E39" s="227"/>
      <c r="F39" s="227"/>
      <c r="G39" s="227"/>
      <c r="H39" s="227"/>
      <c r="I39" s="228"/>
      <c r="J39" s="230"/>
      <c r="K39" s="231"/>
      <c r="L39" s="232"/>
      <c r="M39" s="233"/>
      <c r="N39" s="52"/>
      <c r="O39" s="52"/>
    </row>
    <row r="40" spans="2:15" s="21" customFormat="1" x14ac:dyDescent="0.25">
      <c r="B40" s="56" t="s">
        <v>106</v>
      </c>
      <c r="C40" s="200" t="s">
        <v>107</v>
      </c>
      <c r="D40" s="201"/>
      <c r="E40" s="201"/>
      <c r="F40" s="201"/>
      <c r="G40" s="201"/>
      <c r="H40" s="201"/>
      <c r="I40" s="201"/>
      <c r="J40" s="201"/>
      <c r="K40" s="201"/>
      <c r="L40" s="202"/>
      <c r="M40" s="57">
        <f>SUM(M41:M42)</f>
        <v>26280000</v>
      </c>
      <c r="N40" s="58">
        <v>44340000</v>
      </c>
      <c r="O40" s="64">
        <f>N40-M40</f>
        <v>18060000</v>
      </c>
    </row>
    <row r="41" spans="2:15" x14ac:dyDescent="0.25">
      <c r="B41" s="50"/>
      <c r="C41" s="51" t="s">
        <v>105</v>
      </c>
      <c r="D41" s="219">
        <v>36</v>
      </c>
      <c r="E41" s="220"/>
      <c r="F41" s="220"/>
      <c r="G41" s="220"/>
      <c r="H41" s="220"/>
      <c r="I41" s="221"/>
      <c r="J41" s="229" t="s">
        <v>68</v>
      </c>
      <c r="K41" s="231">
        <v>730000</v>
      </c>
      <c r="L41" s="232">
        <v>0</v>
      </c>
      <c r="M41" s="233">
        <f>SUM(D41*K41)</f>
        <v>26280000</v>
      </c>
      <c r="N41" s="52"/>
      <c r="O41" s="52"/>
    </row>
    <row r="42" spans="2:15" x14ac:dyDescent="0.25">
      <c r="B42" s="50"/>
      <c r="C42" s="53" t="s">
        <v>109</v>
      </c>
      <c r="D42" s="226"/>
      <c r="E42" s="227"/>
      <c r="F42" s="227"/>
      <c r="G42" s="227"/>
      <c r="H42" s="227"/>
      <c r="I42" s="228"/>
      <c r="J42" s="230"/>
      <c r="K42" s="231"/>
      <c r="L42" s="232"/>
      <c r="M42" s="233"/>
      <c r="N42" s="52"/>
      <c r="O42" s="52"/>
    </row>
    <row r="43" spans="2:15" s="21" customFormat="1" x14ac:dyDescent="0.25">
      <c r="B43" s="56" t="s">
        <v>134</v>
      </c>
      <c r="C43" s="225" t="s">
        <v>135</v>
      </c>
      <c r="D43" s="201"/>
      <c r="E43" s="201"/>
      <c r="F43" s="201"/>
      <c r="G43" s="201"/>
      <c r="H43" s="201"/>
      <c r="I43" s="201"/>
      <c r="J43" s="201"/>
      <c r="K43" s="201"/>
      <c r="L43" s="202"/>
      <c r="M43" s="57">
        <f>SUM(M44:M47)</f>
        <v>17250000</v>
      </c>
      <c r="N43" s="58"/>
      <c r="O43" s="58"/>
    </row>
    <row r="44" spans="2:15" s="52" customFormat="1" x14ac:dyDescent="0.25">
      <c r="B44" s="50"/>
      <c r="C44" s="51" t="s">
        <v>105</v>
      </c>
      <c r="D44" s="219">
        <v>25</v>
      </c>
      <c r="E44" s="220"/>
      <c r="F44" s="220"/>
      <c r="G44" s="220"/>
      <c r="H44" s="220"/>
      <c r="I44" s="221"/>
      <c r="J44" s="229" t="s">
        <v>68</v>
      </c>
      <c r="K44" s="231">
        <v>690000</v>
      </c>
      <c r="L44" s="232">
        <v>0</v>
      </c>
      <c r="M44" s="233">
        <f>SUM(D44*K44)</f>
        <v>17250000</v>
      </c>
    </row>
    <row r="45" spans="2:15" s="52" customFormat="1" x14ac:dyDescent="0.25">
      <c r="B45" s="50"/>
      <c r="C45" s="53" t="s">
        <v>108</v>
      </c>
      <c r="D45" s="226"/>
      <c r="E45" s="227"/>
      <c r="F45" s="227"/>
      <c r="G45" s="227"/>
      <c r="H45" s="227"/>
      <c r="I45" s="228"/>
      <c r="J45" s="230"/>
      <c r="K45" s="231"/>
      <c r="L45" s="232"/>
      <c r="M45" s="233"/>
    </row>
    <row r="46" spans="2:15" ht="30" x14ac:dyDescent="0.25">
      <c r="B46" s="50"/>
      <c r="C46" s="51" t="s">
        <v>137</v>
      </c>
      <c r="D46" s="219">
        <v>0</v>
      </c>
      <c r="E46" s="220"/>
      <c r="F46" s="220"/>
      <c r="G46" s="220"/>
      <c r="H46" s="220"/>
      <c r="I46" s="221"/>
      <c r="J46" s="229" t="s">
        <v>68</v>
      </c>
      <c r="K46" s="231">
        <v>5000000</v>
      </c>
      <c r="L46" s="232">
        <v>0</v>
      </c>
      <c r="M46" s="233">
        <f>SUM(D46*K46)</f>
        <v>0</v>
      </c>
      <c r="N46" s="52"/>
      <c r="O46" s="52"/>
    </row>
    <row r="47" spans="2:15" x14ac:dyDescent="0.25">
      <c r="B47" s="50"/>
      <c r="C47" s="53" t="s">
        <v>97</v>
      </c>
      <c r="D47" s="226"/>
      <c r="E47" s="227"/>
      <c r="F47" s="227"/>
      <c r="G47" s="227"/>
      <c r="H47" s="227"/>
      <c r="I47" s="228"/>
      <c r="J47" s="230"/>
      <c r="K47" s="231"/>
      <c r="L47" s="232"/>
      <c r="M47" s="233"/>
      <c r="N47" s="52"/>
      <c r="O47" s="52"/>
    </row>
    <row r="48" spans="2:15" s="21" customFormat="1" x14ac:dyDescent="0.25">
      <c r="B48" s="218" t="s">
        <v>57</v>
      </c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57">
        <f>M32</f>
        <v>43530000</v>
      </c>
      <c r="N48" s="58"/>
      <c r="O48" s="58"/>
    </row>
    <row r="49" spans="2:15" x14ac:dyDescent="0.25">
      <c r="B49" s="65"/>
      <c r="C49" s="66"/>
      <c r="D49" s="67"/>
      <c r="E49" s="67"/>
      <c r="F49" s="67"/>
      <c r="G49" s="67"/>
      <c r="H49" s="67"/>
      <c r="I49" s="68"/>
      <c r="J49" s="219" t="str">
        <f>'01'!J49:M49</f>
        <v>Provinsi Sumatera Barat,………………………………..</v>
      </c>
      <c r="K49" s="220"/>
      <c r="L49" s="220"/>
      <c r="M49" s="221"/>
      <c r="N49" s="52"/>
      <c r="O49" s="52"/>
    </row>
    <row r="50" spans="2:15" x14ac:dyDescent="0.25">
      <c r="B50" s="69"/>
      <c r="C50" s="70"/>
      <c r="D50" s="71"/>
      <c r="E50" s="71"/>
      <c r="F50" s="71"/>
      <c r="G50" s="71"/>
      <c r="H50" s="71"/>
      <c r="I50" s="72"/>
      <c r="J50" s="222" t="str">
        <f>'01'!J50:M50</f>
        <v>Plt. Inspektur Daerah Provinsi</v>
      </c>
      <c r="K50" s="223"/>
      <c r="L50" s="223"/>
      <c r="M50" s="224"/>
      <c r="N50" s="52"/>
      <c r="O50" s="52"/>
    </row>
    <row r="51" spans="2:15" x14ac:dyDescent="0.25">
      <c r="B51" s="32"/>
      <c r="C51" s="33"/>
      <c r="D51" s="34"/>
      <c r="E51" s="34"/>
      <c r="F51" s="34"/>
      <c r="G51" s="34"/>
      <c r="H51" s="34"/>
      <c r="I51" s="35"/>
      <c r="J51" s="37"/>
      <c r="K51" s="38"/>
      <c r="L51" s="34"/>
      <c r="M51" s="39"/>
    </row>
    <row r="52" spans="2:15" x14ac:dyDescent="0.25">
      <c r="B52" s="32"/>
      <c r="C52" s="33"/>
      <c r="D52" s="34"/>
      <c r="E52" s="34"/>
      <c r="F52" s="34"/>
      <c r="G52" s="34"/>
      <c r="H52" s="34"/>
      <c r="I52" s="35"/>
      <c r="J52" s="37"/>
      <c r="K52" s="38"/>
      <c r="L52" s="34"/>
      <c r="M52" s="39"/>
    </row>
    <row r="53" spans="2:15" x14ac:dyDescent="0.25">
      <c r="B53" s="32"/>
      <c r="C53" s="33"/>
      <c r="D53" s="34"/>
      <c r="E53" s="34"/>
      <c r="F53" s="34"/>
      <c r="G53" s="34"/>
      <c r="H53" s="34"/>
      <c r="I53" s="35"/>
      <c r="J53" s="37"/>
      <c r="K53" s="38"/>
      <c r="L53" s="34"/>
      <c r="M53" s="39"/>
    </row>
    <row r="54" spans="2:15" x14ac:dyDescent="0.25">
      <c r="B54" s="32"/>
      <c r="C54" s="33"/>
      <c r="D54" s="34"/>
      <c r="E54" s="34"/>
      <c r="F54" s="34"/>
      <c r="G54" s="34"/>
      <c r="H54" s="34"/>
      <c r="I54" s="35"/>
      <c r="J54" s="37"/>
      <c r="K54" s="38"/>
      <c r="L54" s="34"/>
      <c r="M54" s="39"/>
    </row>
    <row r="55" spans="2:15" x14ac:dyDescent="0.25">
      <c r="B55" s="32"/>
      <c r="C55" s="33"/>
      <c r="D55" s="34"/>
      <c r="E55" s="34"/>
      <c r="F55" s="34"/>
      <c r="G55" s="34"/>
      <c r="H55" s="34"/>
      <c r="I55" s="35"/>
      <c r="J55" s="154" t="str">
        <f>'01'!J55:M55</f>
        <v>Hj. Betty Vetria, SE, M.Si, CFrA</v>
      </c>
      <c r="K55" s="155"/>
      <c r="L55" s="155"/>
      <c r="M55" s="156"/>
    </row>
    <row r="56" spans="2:15" x14ac:dyDescent="0.25">
      <c r="B56" s="40"/>
      <c r="C56" s="41"/>
      <c r="D56" s="42"/>
      <c r="E56" s="42"/>
      <c r="F56" s="42"/>
      <c r="G56" s="42"/>
      <c r="H56" s="42"/>
      <c r="I56" s="43"/>
      <c r="J56" s="146" t="str">
        <f>'01'!J56:M56</f>
        <v>NIP. 19720215 199803 2 003</v>
      </c>
      <c r="K56" s="147"/>
      <c r="L56" s="147"/>
      <c r="M56" s="148"/>
    </row>
    <row r="57" spans="2:15" x14ac:dyDescent="0.25">
      <c r="M57" s="44"/>
    </row>
    <row r="58" spans="2:15" x14ac:dyDescent="0.25">
      <c r="M58" s="44"/>
    </row>
    <row r="59" spans="2:15" x14ac:dyDescent="0.25">
      <c r="M59" s="44"/>
    </row>
    <row r="60" spans="2:15" x14ac:dyDescent="0.25">
      <c r="M60" s="44"/>
    </row>
    <row r="61" spans="2:15" x14ac:dyDescent="0.25">
      <c r="M61" s="44"/>
    </row>
    <row r="62" spans="2:15" x14ac:dyDescent="0.25">
      <c r="M62" s="44"/>
    </row>
    <row r="63" spans="2:15" x14ac:dyDescent="0.25">
      <c r="M63" s="44"/>
    </row>
    <row r="64" spans="2:15" x14ac:dyDescent="0.25">
      <c r="M64" s="44"/>
    </row>
    <row r="65" spans="4:13" x14ac:dyDescent="0.25">
      <c r="M65" s="44"/>
    </row>
    <row r="66" spans="4:13" x14ac:dyDescent="0.25">
      <c r="M66" s="44"/>
    </row>
    <row r="67" spans="4:13" x14ac:dyDescent="0.25">
      <c r="M67" s="44"/>
    </row>
    <row r="68" spans="4:13" x14ac:dyDescent="0.25"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</sheetData>
  <mergeCells count="54">
    <mergeCell ref="J55:M55"/>
    <mergeCell ref="J56:M56"/>
    <mergeCell ref="M44:M45"/>
    <mergeCell ref="C40:L40"/>
    <mergeCell ref="D44:I45"/>
    <mergeCell ref="J44:J45"/>
    <mergeCell ref="K44:K45"/>
    <mergeCell ref="L44:L45"/>
    <mergeCell ref="D41:I42"/>
    <mergeCell ref="J41:J42"/>
    <mergeCell ref="K41:K42"/>
    <mergeCell ref="L41:L42"/>
    <mergeCell ref="M41:M42"/>
    <mergeCell ref="M46:M47"/>
    <mergeCell ref="C35:L35"/>
    <mergeCell ref="C36:L36"/>
    <mergeCell ref="B48:L48"/>
    <mergeCell ref="J49:M49"/>
    <mergeCell ref="J50:M50"/>
    <mergeCell ref="C37:L37"/>
    <mergeCell ref="D38:I39"/>
    <mergeCell ref="J38:J39"/>
    <mergeCell ref="K38:K39"/>
    <mergeCell ref="L38:L39"/>
    <mergeCell ref="M38:M39"/>
    <mergeCell ref="C43:L43"/>
    <mergeCell ref="D46:I47"/>
    <mergeCell ref="J46:J47"/>
    <mergeCell ref="K46:K47"/>
    <mergeCell ref="L46:L47"/>
    <mergeCell ref="C32:L32"/>
    <mergeCell ref="C33:L33"/>
    <mergeCell ref="C34:L34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view="pageBreakPreview" topLeftCell="A68" zoomScale="85" zoomScaleNormal="85" zoomScaleSheetLayoutView="85" workbookViewId="0">
      <selection activeCell="C71" sqref="C71"/>
    </sheetView>
  </sheetViews>
  <sheetFormatPr defaultRowHeight="15" x14ac:dyDescent="0.25"/>
  <cols>
    <col min="1" max="1" width="2.85546875" customWidth="1"/>
    <col min="2" max="2" width="23.28515625" customWidth="1"/>
    <col min="3" max="3" width="45.42578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5703125" style="3" bestFit="1" customWidth="1"/>
    <col min="12" max="12" width="5.85546875" style="1" customWidth="1"/>
    <col min="13" max="13" width="20.7109375" style="1" bestFit="1" customWidth="1"/>
    <col min="14" max="14" width="28.42578125" style="132" customWidth="1"/>
    <col min="15" max="15" width="14.140625" bestFit="1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4" spans="2:18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x14ac:dyDescent="0.25">
      <c r="B5" s="4"/>
      <c r="C5" s="4"/>
      <c r="D5" s="36"/>
      <c r="E5" s="36"/>
      <c r="F5" s="36"/>
      <c r="G5" s="36"/>
      <c r="H5" s="36"/>
      <c r="I5" s="36"/>
      <c r="J5" s="36"/>
      <c r="K5" s="6"/>
      <c r="L5" s="55"/>
      <c r="M5" s="5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83" t="s">
        <v>138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112</v>
      </c>
      <c r="R16" t="s">
        <v>20</v>
      </c>
    </row>
    <row r="17" spans="2:18" x14ac:dyDescent="0.25">
      <c r="B17" t="s">
        <v>122</v>
      </c>
      <c r="C17" s="61">
        <f>M23</f>
        <v>1000999999.9159999</v>
      </c>
    </row>
    <row r="18" spans="2:18" x14ac:dyDescent="0.25">
      <c r="B18" t="s">
        <v>123</v>
      </c>
      <c r="C18" s="61">
        <f>C17+(C17*10%)</f>
        <v>1101099999.9075999</v>
      </c>
      <c r="R18" t="s">
        <v>22</v>
      </c>
    </row>
    <row r="19" spans="2:18" ht="5.25" customHeight="1" x14ac:dyDescent="0.25"/>
    <row r="20" spans="2:18" x14ac:dyDescent="0.25">
      <c r="B20" s="166" t="s">
        <v>23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1" spans="2:18" x14ac:dyDescent="0.25">
      <c r="B21" s="8" t="s">
        <v>24</v>
      </c>
      <c r="C21" s="187" t="s">
        <v>25</v>
      </c>
      <c r="D21" s="188"/>
      <c r="E21" s="188"/>
      <c r="F21" s="188"/>
      <c r="G21" s="188"/>
      <c r="H21" s="188"/>
      <c r="I21" s="188"/>
      <c r="J21" s="188"/>
      <c r="K21" s="188"/>
      <c r="L21" s="189"/>
      <c r="M21" s="54" t="s">
        <v>26</v>
      </c>
    </row>
    <row r="22" spans="2:18" x14ac:dyDescent="0.25">
      <c r="B22" s="10" t="s">
        <v>27</v>
      </c>
      <c r="C22" s="160" t="str">
        <f>'03'!C22:L22</f>
        <v>Persentase Ketercapaian Penunjang Urusan Pemerintahan Daerah Provinsi</v>
      </c>
      <c r="D22" s="161"/>
      <c r="E22" s="161"/>
      <c r="F22" s="161"/>
      <c r="G22" s="161"/>
      <c r="H22" s="161"/>
      <c r="I22" s="161"/>
      <c r="J22" s="161"/>
      <c r="K22" s="161"/>
      <c r="L22" s="162"/>
      <c r="M22" s="11">
        <f>'03'!M22</f>
        <v>1</v>
      </c>
    </row>
    <row r="23" spans="2:18" x14ac:dyDescent="0.25">
      <c r="B23" s="10" t="s">
        <v>28</v>
      </c>
      <c r="C23" s="160" t="s">
        <v>29</v>
      </c>
      <c r="D23" s="161"/>
      <c r="E23" s="161"/>
      <c r="F23" s="161"/>
      <c r="G23" s="161"/>
      <c r="H23" s="161"/>
      <c r="I23" s="161"/>
      <c r="J23" s="161"/>
      <c r="K23" s="161"/>
      <c r="L23" s="162"/>
      <c r="M23" s="12">
        <f>M32</f>
        <v>1000999999.9159999</v>
      </c>
      <c r="N23" s="132">
        <f>50400000</f>
        <v>50400000</v>
      </c>
      <c r="O23" s="60">
        <f>M23-N23</f>
        <v>950599999.91599989</v>
      </c>
    </row>
    <row r="24" spans="2:18" x14ac:dyDescent="0.25">
      <c r="B24" s="10" t="s">
        <v>30</v>
      </c>
      <c r="C24" s="163" t="s">
        <v>129</v>
      </c>
      <c r="D24" s="164"/>
      <c r="E24" s="164"/>
      <c r="F24" s="164"/>
      <c r="G24" s="164"/>
      <c r="H24" s="164"/>
      <c r="I24" s="164"/>
      <c r="J24" s="164"/>
      <c r="K24" s="164"/>
      <c r="L24" s="165"/>
      <c r="M24" s="13" t="s">
        <v>126</v>
      </c>
    </row>
    <row r="25" spans="2:18" ht="14.25" customHeight="1" x14ac:dyDescent="0.25">
      <c r="B25" s="10" t="s">
        <v>32</v>
      </c>
      <c r="C25" s="160" t="s">
        <v>63</v>
      </c>
      <c r="D25" s="161"/>
      <c r="E25" s="161"/>
      <c r="F25" s="161"/>
      <c r="G25" s="161"/>
      <c r="H25" s="161"/>
      <c r="I25" s="161"/>
      <c r="J25" s="161"/>
      <c r="K25" s="161"/>
      <c r="L25" s="162"/>
      <c r="M25" s="11" t="s">
        <v>31</v>
      </c>
    </row>
    <row r="26" spans="2:18" ht="4.5" customHeight="1" x14ac:dyDescent="0.25"/>
    <row r="27" spans="2:18" ht="16.5" customHeight="1" x14ac:dyDescent="0.25">
      <c r="B27" s="166" t="s">
        <v>33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</row>
    <row r="28" spans="2:18" ht="3.75" customHeight="1" x14ac:dyDescent="0.25"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2:18" x14ac:dyDescent="0.25">
      <c r="B29" s="168" t="s">
        <v>34</v>
      </c>
      <c r="C29" s="168" t="s">
        <v>35</v>
      </c>
      <c r="D29" s="171" t="s">
        <v>36</v>
      </c>
      <c r="E29" s="172"/>
      <c r="F29" s="172"/>
      <c r="G29" s="172"/>
      <c r="H29" s="172"/>
      <c r="I29" s="172"/>
      <c r="J29" s="172"/>
      <c r="K29" s="172"/>
      <c r="L29" s="173"/>
      <c r="M29" s="174" t="s">
        <v>37</v>
      </c>
    </row>
    <row r="30" spans="2:18" x14ac:dyDescent="0.25">
      <c r="B30" s="169"/>
      <c r="C30" s="169"/>
      <c r="D30" s="177" t="s">
        <v>38</v>
      </c>
      <c r="E30" s="177"/>
      <c r="F30" s="177"/>
      <c r="G30" s="177"/>
      <c r="H30" s="177"/>
      <c r="I30" s="177"/>
      <c r="J30" s="168" t="s">
        <v>39</v>
      </c>
      <c r="K30" s="178" t="s">
        <v>40</v>
      </c>
      <c r="L30" s="168" t="s">
        <v>41</v>
      </c>
      <c r="M30" s="175"/>
    </row>
    <row r="31" spans="2:18" ht="30" customHeight="1" x14ac:dyDescent="0.25">
      <c r="B31" s="170"/>
      <c r="C31" s="170"/>
      <c r="D31" s="180" t="s">
        <v>42</v>
      </c>
      <c r="E31" s="181"/>
      <c r="F31" s="181"/>
      <c r="G31" s="181"/>
      <c r="H31" s="181"/>
      <c r="I31" s="182"/>
      <c r="J31" s="170"/>
      <c r="K31" s="179"/>
      <c r="L31" s="170"/>
      <c r="M31" s="176"/>
    </row>
    <row r="32" spans="2:18" x14ac:dyDescent="0.25">
      <c r="B32" s="15">
        <v>5</v>
      </c>
      <c r="C32" s="139" t="s">
        <v>43</v>
      </c>
      <c r="D32" s="140"/>
      <c r="E32" s="140"/>
      <c r="F32" s="140"/>
      <c r="G32" s="140"/>
      <c r="H32" s="140"/>
      <c r="I32" s="140"/>
      <c r="J32" s="140"/>
      <c r="K32" s="140"/>
      <c r="L32" s="141"/>
      <c r="M32" s="16">
        <f>SUM(M33)</f>
        <v>1000999999.9159999</v>
      </c>
      <c r="N32" s="132">
        <v>1008694000</v>
      </c>
      <c r="O32" s="60">
        <f>M32-N32</f>
        <v>-7694000.0840001106</v>
      </c>
    </row>
    <row r="33" spans="2:13" x14ac:dyDescent="0.25">
      <c r="B33" s="17" t="s">
        <v>44</v>
      </c>
      <c r="C33" s="139" t="s">
        <v>45</v>
      </c>
      <c r="D33" s="140"/>
      <c r="E33" s="140"/>
      <c r="F33" s="140"/>
      <c r="G33" s="140"/>
      <c r="H33" s="140"/>
      <c r="I33" s="140"/>
      <c r="J33" s="140"/>
      <c r="K33" s="140"/>
      <c r="L33" s="141"/>
      <c r="M33" s="18">
        <f>SUM(M34)</f>
        <v>1000999999.9159999</v>
      </c>
    </row>
    <row r="34" spans="2:13" x14ac:dyDescent="0.25">
      <c r="B34" s="19" t="s">
        <v>46</v>
      </c>
      <c r="C34" s="139" t="s">
        <v>47</v>
      </c>
      <c r="D34" s="140"/>
      <c r="E34" s="140"/>
      <c r="F34" s="140"/>
      <c r="G34" s="140"/>
      <c r="H34" s="140"/>
      <c r="I34" s="140"/>
      <c r="J34" s="140"/>
      <c r="K34" s="140"/>
      <c r="L34" s="141"/>
      <c r="M34" s="18">
        <f>M35+M73</f>
        <v>1000999999.9159999</v>
      </c>
    </row>
    <row r="35" spans="2:13" x14ac:dyDescent="0.25">
      <c r="B35" s="56" t="s">
        <v>79</v>
      </c>
      <c r="C35" s="98" t="s">
        <v>82</v>
      </c>
      <c r="D35" s="99"/>
      <c r="E35" s="99"/>
      <c r="F35" s="99"/>
      <c r="G35" s="99"/>
      <c r="H35" s="99"/>
      <c r="I35" s="99"/>
      <c r="J35" s="99"/>
      <c r="K35" s="99"/>
      <c r="L35" s="100"/>
      <c r="M35" s="57">
        <f>SUM(M36)</f>
        <v>23287000</v>
      </c>
    </row>
    <row r="36" spans="2:13" x14ac:dyDescent="0.25">
      <c r="B36" s="56" t="s">
        <v>80</v>
      </c>
      <c r="C36" s="98" t="s">
        <v>83</v>
      </c>
      <c r="D36" s="99"/>
      <c r="E36" s="99"/>
      <c r="F36" s="99"/>
      <c r="G36" s="99"/>
      <c r="H36" s="99"/>
      <c r="I36" s="99"/>
      <c r="J36" s="99"/>
      <c r="K36" s="99"/>
      <c r="L36" s="100"/>
      <c r="M36" s="57">
        <f>M37+M52+M55+M60+M67</f>
        <v>23287000</v>
      </c>
    </row>
    <row r="37" spans="2:13" x14ac:dyDescent="0.25">
      <c r="B37" s="56" t="s">
        <v>155</v>
      </c>
      <c r="C37" s="98" t="s">
        <v>156</v>
      </c>
      <c r="D37" s="99"/>
      <c r="E37" s="99"/>
      <c r="F37" s="99"/>
      <c r="G37" s="99"/>
      <c r="H37" s="99"/>
      <c r="I37" s="99"/>
      <c r="J37" s="99"/>
      <c r="K37" s="99"/>
      <c r="L37" s="100"/>
      <c r="M37" s="57">
        <f>SUM(M40:M51)</f>
        <v>2599100</v>
      </c>
    </row>
    <row r="38" spans="2:13" x14ac:dyDescent="0.25">
      <c r="B38" s="56"/>
      <c r="C38" s="101" t="s">
        <v>157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01"/>
    </row>
    <row r="39" spans="2:13" x14ac:dyDescent="0.25">
      <c r="B39" s="56"/>
      <c r="C39" s="101" t="s">
        <v>49</v>
      </c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2:13" x14ac:dyDescent="0.25">
      <c r="B40" s="102"/>
      <c r="C40" s="103" t="s">
        <v>158</v>
      </c>
      <c r="D40" s="104">
        <v>10</v>
      </c>
      <c r="E40" s="105"/>
      <c r="F40" s="105"/>
      <c r="G40" s="105"/>
      <c r="H40" s="105"/>
      <c r="I40" s="106"/>
      <c r="J40" s="107" t="s">
        <v>188</v>
      </c>
      <c r="K40" s="108">
        <v>54300</v>
      </c>
      <c r="L40" s="109">
        <v>0</v>
      </c>
      <c r="M40" s="110">
        <f>D40*K40</f>
        <v>543000</v>
      </c>
    </row>
    <row r="41" spans="2:13" x14ac:dyDescent="0.25">
      <c r="B41" s="102"/>
      <c r="C41" s="111" t="s">
        <v>159</v>
      </c>
      <c r="D41" s="112"/>
      <c r="E41" s="113"/>
      <c r="F41" s="113"/>
      <c r="G41" s="113"/>
      <c r="H41" s="113"/>
      <c r="I41" s="114"/>
      <c r="J41" s="115"/>
      <c r="K41" s="108"/>
      <c r="L41" s="109"/>
      <c r="M41" s="110"/>
    </row>
    <row r="42" spans="2:13" x14ac:dyDescent="0.25">
      <c r="B42" s="102"/>
      <c r="C42" s="103" t="s">
        <v>160</v>
      </c>
      <c r="D42" s="104">
        <v>8</v>
      </c>
      <c r="E42" s="105"/>
      <c r="F42" s="105"/>
      <c r="G42" s="105"/>
      <c r="H42" s="105"/>
      <c r="I42" s="106"/>
      <c r="J42" s="107" t="s">
        <v>189</v>
      </c>
      <c r="K42" s="108">
        <v>48000</v>
      </c>
      <c r="L42" s="109">
        <v>0</v>
      </c>
      <c r="M42" s="110">
        <f>D42*K42</f>
        <v>384000</v>
      </c>
    </row>
    <row r="43" spans="2:13" x14ac:dyDescent="0.25">
      <c r="B43" s="102"/>
      <c r="C43" s="111" t="s">
        <v>161</v>
      </c>
      <c r="D43" s="112"/>
      <c r="E43" s="113"/>
      <c r="F43" s="113"/>
      <c r="G43" s="113"/>
      <c r="H43" s="113"/>
      <c r="I43" s="114"/>
      <c r="J43" s="115"/>
      <c r="K43" s="108"/>
      <c r="L43" s="109"/>
      <c r="M43" s="110"/>
    </row>
    <row r="44" spans="2:13" ht="30" x14ac:dyDescent="0.25">
      <c r="B44" s="102"/>
      <c r="C44" s="103" t="s">
        <v>162</v>
      </c>
      <c r="D44" s="104">
        <v>12</v>
      </c>
      <c r="E44" s="105"/>
      <c r="F44" s="105"/>
      <c r="G44" s="105"/>
      <c r="H44" s="105"/>
      <c r="I44" s="106"/>
      <c r="J44" s="90" t="s">
        <v>190</v>
      </c>
      <c r="K44" s="108">
        <v>56800</v>
      </c>
      <c r="L44" s="109">
        <v>0</v>
      </c>
      <c r="M44" s="110">
        <f>D44*K44</f>
        <v>681600</v>
      </c>
    </row>
    <row r="45" spans="2:13" x14ac:dyDescent="0.25">
      <c r="B45" s="102"/>
      <c r="C45" s="111" t="s">
        <v>163</v>
      </c>
      <c r="D45" s="112"/>
      <c r="E45" s="113"/>
      <c r="F45" s="113"/>
      <c r="G45" s="113"/>
      <c r="H45" s="113"/>
      <c r="I45" s="114"/>
      <c r="J45" s="116"/>
      <c r="K45" s="108"/>
      <c r="L45" s="109"/>
      <c r="M45" s="110"/>
    </row>
    <row r="46" spans="2:13" x14ac:dyDescent="0.25">
      <c r="B46" s="102"/>
      <c r="C46" s="103" t="s">
        <v>164</v>
      </c>
      <c r="D46" s="104">
        <v>10</v>
      </c>
      <c r="E46" s="105"/>
      <c r="F46" s="105"/>
      <c r="G46" s="105"/>
      <c r="H46" s="105"/>
      <c r="I46" s="106"/>
      <c r="J46" s="107" t="s">
        <v>189</v>
      </c>
      <c r="K46" s="108">
        <v>73300</v>
      </c>
      <c r="L46" s="109">
        <v>0</v>
      </c>
      <c r="M46" s="110">
        <f>D46*K46</f>
        <v>733000</v>
      </c>
    </row>
    <row r="47" spans="2:13" x14ac:dyDescent="0.25">
      <c r="B47" s="102"/>
      <c r="C47" s="111" t="s">
        <v>165</v>
      </c>
      <c r="D47" s="112"/>
      <c r="E47" s="113"/>
      <c r="F47" s="113"/>
      <c r="G47" s="113"/>
      <c r="H47" s="113"/>
      <c r="I47" s="114"/>
      <c r="J47" s="115"/>
      <c r="K47" s="108"/>
      <c r="L47" s="109"/>
      <c r="M47" s="110"/>
    </row>
    <row r="48" spans="2:13" x14ac:dyDescent="0.25">
      <c r="B48" s="102"/>
      <c r="C48" s="103" t="s">
        <v>166</v>
      </c>
      <c r="D48" s="104">
        <v>1</v>
      </c>
      <c r="E48" s="105"/>
      <c r="F48" s="105"/>
      <c r="G48" s="105"/>
      <c r="H48" s="105"/>
      <c r="I48" s="106"/>
      <c r="J48" s="107" t="s">
        <v>191</v>
      </c>
      <c r="K48" s="108">
        <v>45500</v>
      </c>
      <c r="L48" s="109">
        <v>0</v>
      </c>
      <c r="M48" s="110">
        <f>D48*K48</f>
        <v>45500</v>
      </c>
    </row>
    <row r="49" spans="2:13" x14ac:dyDescent="0.25">
      <c r="B49" s="102"/>
      <c r="C49" s="111" t="s">
        <v>167</v>
      </c>
      <c r="D49" s="112"/>
      <c r="E49" s="113"/>
      <c r="F49" s="113"/>
      <c r="G49" s="113"/>
      <c r="H49" s="113"/>
      <c r="I49" s="114"/>
      <c r="J49" s="115"/>
      <c r="K49" s="108"/>
      <c r="L49" s="109"/>
      <c r="M49" s="110"/>
    </row>
    <row r="50" spans="2:13" x14ac:dyDescent="0.25">
      <c r="B50" s="102"/>
      <c r="C50" s="117" t="s">
        <v>168</v>
      </c>
      <c r="D50" s="104">
        <v>8</v>
      </c>
      <c r="E50" s="105"/>
      <c r="F50" s="105"/>
      <c r="G50" s="105"/>
      <c r="H50" s="105"/>
      <c r="I50" s="106"/>
      <c r="J50" s="115" t="s">
        <v>192</v>
      </c>
      <c r="K50" s="108">
        <v>26500</v>
      </c>
      <c r="L50" s="109">
        <v>0</v>
      </c>
      <c r="M50" s="110">
        <f>D50*K50</f>
        <v>212000</v>
      </c>
    </row>
    <row r="51" spans="2:13" x14ac:dyDescent="0.25">
      <c r="B51" s="102"/>
      <c r="C51" s="111" t="s">
        <v>97</v>
      </c>
      <c r="D51" s="112"/>
      <c r="E51" s="113"/>
      <c r="F51" s="113"/>
      <c r="G51" s="113"/>
      <c r="H51" s="113"/>
      <c r="I51" s="114"/>
      <c r="J51" s="115"/>
      <c r="K51" s="108"/>
      <c r="L51" s="109"/>
      <c r="M51" s="110"/>
    </row>
    <row r="52" spans="2:13" x14ac:dyDescent="0.25">
      <c r="B52" s="56" t="s">
        <v>169</v>
      </c>
      <c r="C52" s="98" t="s">
        <v>170</v>
      </c>
      <c r="D52" s="99"/>
      <c r="E52" s="99"/>
      <c r="F52" s="99"/>
      <c r="G52" s="99"/>
      <c r="H52" s="99"/>
      <c r="I52" s="99"/>
      <c r="J52" s="99"/>
      <c r="K52" s="99"/>
      <c r="L52" s="100"/>
      <c r="M52" s="57">
        <f>SUM(M53:M54)</f>
        <v>769500</v>
      </c>
    </row>
    <row r="53" spans="2:13" x14ac:dyDescent="0.25">
      <c r="B53" s="102"/>
      <c r="C53" s="117" t="s">
        <v>171</v>
      </c>
      <c r="D53" s="104">
        <v>15</v>
      </c>
      <c r="E53" s="105"/>
      <c r="F53" s="105"/>
      <c r="G53" s="105"/>
      <c r="H53" s="105"/>
      <c r="I53" s="106"/>
      <c r="J53" s="115" t="s">
        <v>193</v>
      </c>
      <c r="K53" s="108">
        <v>51300</v>
      </c>
      <c r="L53" s="118">
        <v>0</v>
      </c>
      <c r="M53" s="110">
        <f>D53*K53+L53</f>
        <v>769500</v>
      </c>
    </row>
    <row r="54" spans="2:13" x14ac:dyDescent="0.25">
      <c r="B54" s="102"/>
      <c r="C54" s="119" t="s">
        <v>172</v>
      </c>
      <c r="D54" s="112"/>
      <c r="E54" s="113"/>
      <c r="F54" s="113"/>
      <c r="G54" s="113"/>
      <c r="H54" s="113"/>
      <c r="I54" s="114"/>
      <c r="J54" s="115"/>
      <c r="K54" s="108"/>
      <c r="L54" s="120"/>
      <c r="M54" s="110"/>
    </row>
    <row r="55" spans="2:13" x14ac:dyDescent="0.25">
      <c r="B55" s="56" t="s">
        <v>173</v>
      </c>
      <c r="C55" s="98" t="s">
        <v>174</v>
      </c>
      <c r="D55" s="99"/>
      <c r="E55" s="99"/>
      <c r="F55" s="99"/>
      <c r="G55" s="99"/>
      <c r="H55" s="99"/>
      <c r="I55" s="99"/>
      <c r="J55" s="99"/>
      <c r="K55" s="99"/>
      <c r="L55" s="100"/>
      <c r="M55" s="57">
        <f>SUM(M56)</f>
        <v>7490400</v>
      </c>
    </row>
    <row r="56" spans="2:13" x14ac:dyDescent="0.25">
      <c r="B56" s="56"/>
      <c r="C56" s="98" t="s">
        <v>175</v>
      </c>
      <c r="D56" s="99"/>
      <c r="E56" s="99"/>
      <c r="F56" s="99"/>
      <c r="G56" s="99"/>
      <c r="H56" s="99"/>
      <c r="I56" s="99"/>
      <c r="J56" s="99"/>
      <c r="K56" s="99"/>
      <c r="L56" s="99"/>
      <c r="M56" s="121">
        <f>SUM(M58)</f>
        <v>7490400</v>
      </c>
    </row>
    <row r="57" spans="2:13" x14ac:dyDescent="0.25">
      <c r="B57" s="56"/>
      <c r="C57" s="101" t="s">
        <v>49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</row>
    <row r="58" spans="2:13" x14ac:dyDescent="0.25">
      <c r="B58" s="50"/>
      <c r="C58" s="117" t="s">
        <v>176</v>
      </c>
      <c r="D58" s="234">
        <v>24968</v>
      </c>
      <c r="E58" s="235"/>
      <c r="F58" s="235"/>
      <c r="G58" s="235"/>
      <c r="H58" s="122"/>
      <c r="I58" s="123"/>
      <c r="J58" s="115" t="s">
        <v>194</v>
      </c>
      <c r="K58" s="108">
        <v>300</v>
      </c>
      <c r="L58" s="109">
        <v>0</v>
      </c>
      <c r="M58" s="110">
        <f>D58*K58*D59</f>
        <v>7490400</v>
      </c>
    </row>
    <row r="59" spans="2:13" x14ac:dyDescent="0.25">
      <c r="B59" s="50"/>
      <c r="C59" s="119" t="s">
        <v>177</v>
      </c>
      <c r="D59" s="241">
        <v>1</v>
      </c>
      <c r="E59" s="242"/>
      <c r="F59" s="242"/>
      <c r="G59" s="124"/>
      <c r="H59" s="124"/>
      <c r="I59" s="125"/>
      <c r="J59" s="115"/>
      <c r="K59" s="108"/>
      <c r="L59" s="109"/>
      <c r="M59" s="110"/>
    </row>
    <row r="60" spans="2:13" x14ac:dyDescent="0.25">
      <c r="B60" s="56" t="s">
        <v>178</v>
      </c>
      <c r="C60" s="98" t="s">
        <v>179</v>
      </c>
      <c r="D60" s="99"/>
      <c r="E60" s="99"/>
      <c r="F60" s="99"/>
      <c r="G60" s="99"/>
      <c r="H60" s="99"/>
      <c r="I60" s="99"/>
      <c r="J60" s="99"/>
      <c r="K60" s="99"/>
      <c r="L60" s="100"/>
      <c r="M60" s="57">
        <f>SUM(M63:M66)</f>
        <v>3788000</v>
      </c>
    </row>
    <row r="61" spans="2:13" x14ac:dyDescent="0.25">
      <c r="B61" s="56"/>
      <c r="C61" s="101" t="s">
        <v>48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</row>
    <row r="62" spans="2:13" x14ac:dyDescent="0.25">
      <c r="B62" s="56"/>
      <c r="C62" s="101" t="s">
        <v>49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</row>
    <row r="63" spans="2:13" x14ac:dyDescent="0.25">
      <c r="B63" s="50"/>
      <c r="C63" s="103" t="s">
        <v>180</v>
      </c>
      <c r="D63" s="126">
        <v>10</v>
      </c>
      <c r="E63" s="67"/>
      <c r="F63" s="67"/>
      <c r="G63" s="67"/>
      <c r="H63" s="67"/>
      <c r="I63" s="68"/>
      <c r="J63" s="115" t="s">
        <v>192</v>
      </c>
      <c r="K63" s="108">
        <v>322000</v>
      </c>
      <c r="L63" s="109">
        <v>0</v>
      </c>
      <c r="M63" s="110">
        <f>D63*K63</f>
        <v>3220000</v>
      </c>
    </row>
    <row r="64" spans="2:13" x14ac:dyDescent="0.25">
      <c r="B64" s="50"/>
      <c r="C64" s="111" t="s">
        <v>181</v>
      </c>
      <c r="D64" s="127"/>
      <c r="E64" s="128"/>
      <c r="F64" s="128"/>
      <c r="G64" s="128"/>
      <c r="H64" s="128"/>
      <c r="I64" s="129"/>
      <c r="J64" s="115"/>
      <c r="K64" s="108"/>
      <c r="L64" s="109"/>
      <c r="M64" s="110"/>
    </row>
    <row r="65" spans="2:15" x14ac:dyDescent="0.25">
      <c r="B65" s="50"/>
      <c r="C65" s="117" t="s">
        <v>182</v>
      </c>
      <c r="D65" s="126">
        <v>10</v>
      </c>
      <c r="E65" s="67"/>
      <c r="F65" s="67"/>
      <c r="G65" s="67"/>
      <c r="H65" s="67"/>
      <c r="I65" s="68"/>
      <c r="J65" s="115" t="s">
        <v>192</v>
      </c>
      <c r="K65" s="108">
        <v>56800</v>
      </c>
      <c r="L65" s="109">
        <v>0</v>
      </c>
      <c r="M65" s="110">
        <f>D65*K65</f>
        <v>568000</v>
      </c>
    </row>
    <row r="66" spans="2:15" x14ac:dyDescent="0.25">
      <c r="B66" s="50"/>
      <c r="C66" s="111" t="s">
        <v>97</v>
      </c>
      <c r="D66" s="127"/>
      <c r="E66" s="128"/>
      <c r="F66" s="128"/>
      <c r="G66" s="128"/>
      <c r="H66" s="128"/>
      <c r="I66" s="129"/>
      <c r="J66" s="115"/>
      <c r="K66" s="108"/>
      <c r="L66" s="109"/>
      <c r="M66" s="110"/>
    </row>
    <row r="67" spans="2:15" x14ac:dyDescent="0.25">
      <c r="B67" s="56" t="s">
        <v>183</v>
      </c>
      <c r="C67" s="98" t="s">
        <v>184</v>
      </c>
      <c r="D67" s="99"/>
      <c r="E67" s="99"/>
      <c r="F67" s="99"/>
      <c r="G67" s="99"/>
      <c r="H67" s="99"/>
      <c r="I67" s="99"/>
      <c r="J67" s="99"/>
      <c r="K67" s="99"/>
      <c r="L67" s="100"/>
      <c r="M67" s="57">
        <f>SUM(M69:M71)</f>
        <v>8640000</v>
      </c>
    </row>
    <row r="68" spans="2:15" x14ac:dyDescent="0.25">
      <c r="B68" s="56"/>
      <c r="C68" s="101" t="s">
        <v>49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</row>
    <row r="69" spans="2:15" ht="30" x14ac:dyDescent="0.25">
      <c r="B69" s="50"/>
      <c r="C69" s="138" t="s">
        <v>185</v>
      </c>
      <c r="D69" s="107">
        <v>15</v>
      </c>
      <c r="E69" s="107" t="s">
        <v>195</v>
      </c>
      <c r="F69" s="107">
        <v>1</v>
      </c>
      <c r="G69" s="107" t="s">
        <v>196</v>
      </c>
      <c r="H69" s="107">
        <v>12</v>
      </c>
      <c r="I69" s="107" t="s">
        <v>197</v>
      </c>
      <c r="J69" s="130" t="s">
        <v>198</v>
      </c>
      <c r="K69" s="108">
        <v>31000</v>
      </c>
      <c r="L69" s="109">
        <v>0</v>
      </c>
      <c r="M69" s="131">
        <f>SUM(D69*F69*H69*K69)*D70</f>
        <v>5580000</v>
      </c>
    </row>
    <row r="70" spans="2:15" x14ac:dyDescent="0.25">
      <c r="B70" s="50"/>
      <c r="C70" s="119" t="s">
        <v>186</v>
      </c>
      <c r="D70" s="243">
        <v>1</v>
      </c>
      <c r="E70" s="244"/>
      <c r="F70" s="244"/>
      <c r="G70" s="244"/>
      <c r="H70" s="244"/>
      <c r="I70" s="245"/>
      <c r="J70" s="130"/>
      <c r="K70" s="108"/>
      <c r="L70" s="109"/>
      <c r="M70" s="131"/>
    </row>
    <row r="71" spans="2:15" ht="30" x14ac:dyDescent="0.25">
      <c r="B71" s="50"/>
      <c r="C71" s="138" t="s">
        <v>185</v>
      </c>
      <c r="D71" s="107">
        <v>15</v>
      </c>
      <c r="E71" s="107" t="s">
        <v>195</v>
      </c>
      <c r="F71" s="107">
        <v>1</v>
      </c>
      <c r="G71" s="107" t="s">
        <v>196</v>
      </c>
      <c r="H71" s="107">
        <v>12</v>
      </c>
      <c r="I71" s="107" t="s">
        <v>197</v>
      </c>
      <c r="J71" s="130" t="s">
        <v>198</v>
      </c>
      <c r="K71" s="108">
        <v>17000</v>
      </c>
      <c r="L71" s="109">
        <v>0</v>
      </c>
      <c r="M71" s="131">
        <f>SUM(D71*F71*H71*K71)</f>
        <v>3060000</v>
      </c>
    </row>
    <row r="72" spans="2:15" x14ac:dyDescent="0.25">
      <c r="B72" s="50"/>
      <c r="C72" s="119" t="s">
        <v>187</v>
      </c>
      <c r="D72" s="107"/>
      <c r="E72" s="107"/>
      <c r="F72" s="107"/>
      <c r="G72" s="107"/>
      <c r="H72" s="107"/>
      <c r="I72" s="107"/>
      <c r="J72" s="130"/>
      <c r="K72" s="108"/>
      <c r="L72" s="109"/>
      <c r="M72" s="131"/>
    </row>
    <row r="73" spans="2:15" x14ac:dyDescent="0.25">
      <c r="B73" s="19" t="s">
        <v>53</v>
      </c>
      <c r="C73" s="139" t="s">
        <v>143</v>
      </c>
      <c r="D73" s="140"/>
      <c r="E73" s="140"/>
      <c r="F73" s="140"/>
      <c r="G73" s="140"/>
      <c r="H73" s="140"/>
      <c r="I73" s="140"/>
      <c r="J73" s="140"/>
      <c r="K73" s="140"/>
      <c r="L73" s="141"/>
      <c r="M73" s="18">
        <f>M74+M81</f>
        <v>977712999.91599989</v>
      </c>
    </row>
    <row r="74" spans="2:15" s="52" customFormat="1" x14ac:dyDescent="0.25">
      <c r="B74" s="19" t="s">
        <v>144</v>
      </c>
      <c r="C74" s="200" t="s">
        <v>145</v>
      </c>
      <c r="D74" s="201"/>
      <c r="E74" s="201"/>
      <c r="F74" s="201"/>
      <c r="G74" s="201"/>
      <c r="H74" s="201"/>
      <c r="I74" s="201"/>
      <c r="J74" s="201"/>
      <c r="K74" s="201"/>
      <c r="L74" s="202"/>
      <c r="M74" s="57">
        <f>M75+M78</f>
        <v>177284000</v>
      </c>
      <c r="N74" s="74"/>
    </row>
    <row r="75" spans="2:15" s="58" customFormat="1" x14ac:dyDescent="0.25">
      <c r="B75" s="56" t="s">
        <v>146</v>
      </c>
      <c r="C75" s="200" t="s">
        <v>147</v>
      </c>
      <c r="D75" s="201"/>
      <c r="E75" s="201"/>
      <c r="F75" s="201"/>
      <c r="G75" s="201"/>
      <c r="H75" s="201"/>
      <c r="I75" s="201"/>
      <c r="J75" s="201"/>
      <c r="K75" s="201"/>
      <c r="L75" s="202"/>
      <c r="M75" s="57">
        <f>M76</f>
        <v>72054000</v>
      </c>
      <c r="N75" s="133"/>
    </row>
    <row r="76" spans="2:15" s="52" customFormat="1" x14ac:dyDescent="0.25">
      <c r="B76" s="89"/>
      <c r="C76" s="90" t="s">
        <v>148</v>
      </c>
      <c r="D76" s="236">
        <v>1</v>
      </c>
      <c r="E76" s="236"/>
      <c r="F76" s="236"/>
      <c r="G76" s="236"/>
      <c r="H76" s="236"/>
      <c r="I76" s="236"/>
      <c r="J76" s="93" t="s">
        <v>154</v>
      </c>
      <c r="K76" s="94">
        <v>72054000</v>
      </c>
      <c r="L76" s="95">
        <v>0</v>
      </c>
      <c r="M76" s="18">
        <f>K76*D76</f>
        <v>72054000</v>
      </c>
      <c r="N76" s="74">
        <v>487251209</v>
      </c>
      <c r="O76" s="52">
        <f>N76/182000</f>
        <v>2677.2044450549452</v>
      </c>
    </row>
    <row r="77" spans="2:15" s="52" customFormat="1" ht="30" x14ac:dyDescent="0.25">
      <c r="B77" s="91"/>
      <c r="C77" s="92" t="s">
        <v>149</v>
      </c>
      <c r="D77" s="237">
        <v>1</v>
      </c>
      <c r="E77" s="237"/>
      <c r="F77" s="237"/>
      <c r="G77" s="237"/>
      <c r="H77" s="237"/>
      <c r="I77" s="237"/>
      <c r="J77" s="96"/>
      <c r="K77" s="96"/>
      <c r="L77" s="97"/>
      <c r="M77" s="18"/>
      <c r="N77" s="74"/>
    </row>
    <row r="78" spans="2:15" s="58" customFormat="1" x14ac:dyDescent="0.25">
      <c r="B78" s="56" t="s">
        <v>150</v>
      </c>
      <c r="C78" s="200" t="s">
        <v>151</v>
      </c>
      <c r="D78" s="201"/>
      <c r="E78" s="201"/>
      <c r="F78" s="201"/>
      <c r="G78" s="201"/>
      <c r="H78" s="201"/>
      <c r="I78" s="201"/>
      <c r="J78" s="201"/>
      <c r="K78" s="201"/>
      <c r="L78" s="202"/>
      <c r="M78" s="57">
        <f>M79</f>
        <v>105230000</v>
      </c>
      <c r="N78" s="133"/>
    </row>
    <row r="79" spans="2:15" s="52" customFormat="1" x14ac:dyDescent="0.25">
      <c r="B79" s="89"/>
      <c r="C79" s="90" t="s">
        <v>152</v>
      </c>
      <c r="D79" s="236">
        <v>1</v>
      </c>
      <c r="E79" s="236"/>
      <c r="F79" s="236"/>
      <c r="G79" s="236"/>
      <c r="H79" s="236"/>
      <c r="I79" s="236"/>
      <c r="J79" s="93" t="s">
        <v>154</v>
      </c>
      <c r="K79" s="94">
        <v>105230000</v>
      </c>
      <c r="L79" s="95">
        <v>0</v>
      </c>
      <c r="M79" s="18">
        <f>K79*D79</f>
        <v>105230000</v>
      </c>
      <c r="N79" s="74">
        <v>487251209</v>
      </c>
      <c r="O79" s="52">
        <f>N79/182000</f>
        <v>2677.2044450549452</v>
      </c>
    </row>
    <row r="80" spans="2:15" s="52" customFormat="1" ht="30" x14ac:dyDescent="0.25">
      <c r="B80" s="91"/>
      <c r="C80" s="92" t="s">
        <v>153</v>
      </c>
      <c r="D80" s="237">
        <v>1</v>
      </c>
      <c r="E80" s="237"/>
      <c r="F80" s="237"/>
      <c r="G80" s="237"/>
      <c r="H80" s="237"/>
      <c r="I80" s="237"/>
      <c r="J80" s="96"/>
      <c r="K80" s="96"/>
      <c r="L80" s="97"/>
      <c r="M80" s="18"/>
      <c r="N80" s="74"/>
    </row>
    <row r="81" spans="2:15" x14ac:dyDescent="0.25">
      <c r="B81" s="19" t="s">
        <v>69</v>
      </c>
      <c r="C81" s="139" t="s">
        <v>72</v>
      </c>
      <c r="D81" s="140"/>
      <c r="E81" s="140"/>
      <c r="F81" s="140"/>
      <c r="G81" s="140"/>
      <c r="H81" s="140"/>
      <c r="I81" s="140"/>
      <c r="J81" s="140"/>
      <c r="K81" s="140"/>
      <c r="L81" s="141"/>
      <c r="M81" s="18">
        <f>M82</f>
        <v>800428999.91599989</v>
      </c>
    </row>
    <row r="82" spans="2:15" s="52" customFormat="1" x14ac:dyDescent="0.25">
      <c r="B82" s="59" t="s">
        <v>113</v>
      </c>
      <c r="C82" s="200" t="s">
        <v>114</v>
      </c>
      <c r="D82" s="201"/>
      <c r="E82" s="201"/>
      <c r="F82" s="201"/>
      <c r="G82" s="201"/>
      <c r="H82" s="201"/>
      <c r="I82" s="201"/>
      <c r="J82" s="201"/>
      <c r="K82" s="201"/>
      <c r="L82" s="202"/>
      <c r="M82" s="57">
        <f>SUM(M83)</f>
        <v>800428999.91599989</v>
      </c>
      <c r="N82" s="74"/>
    </row>
    <row r="83" spans="2:15" s="58" customFormat="1" x14ac:dyDescent="0.25">
      <c r="B83" s="56" t="s">
        <v>115</v>
      </c>
      <c r="C83" s="200" t="s">
        <v>116</v>
      </c>
      <c r="D83" s="201"/>
      <c r="E83" s="201"/>
      <c r="F83" s="201"/>
      <c r="G83" s="201"/>
      <c r="H83" s="201"/>
      <c r="I83" s="201"/>
      <c r="J83" s="201"/>
      <c r="K83" s="201"/>
      <c r="L83" s="202"/>
      <c r="M83" s="57">
        <f>SUM(M84:M85)</f>
        <v>800428999.91599989</v>
      </c>
      <c r="N83" s="133"/>
    </row>
    <row r="84" spans="2:15" s="52" customFormat="1" ht="30" x14ac:dyDescent="0.25">
      <c r="B84" s="50"/>
      <c r="C84" s="51" t="s">
        <v>117</v>
      </c>
      <c r="D84" s="246">
        <v>4397.9615379999996</v>
      </c>
      <c r="E84" s="247"/>
      <c r="F84" s="247"/>
      <c r="G84" s="247"/>
      <c r="H84" s="247"/>
      <c r="I84" s="248"/>
      <c r="J84" s="229" t="s">
        <v>118</v>
      </c>
      <c r="K84" s="231">
        <v>182000</v>
      </c>
      <c r="L84" s="232">
        <v>0</v>
      </c>
      <c r="M84" s="233">
        <f>SUM(D84*K84)*D85</f>
        <v>800428999.91599989</v>
      </c>
      <c r="N84" s="135">
        <f>775000000+25291000+138000</f>
        <v>800429000</v>
      </c>
      <c r="O84" s="52">
        <f>N84/182000</f>
        <v>4397.9615384615381</v>
      </c>
    </row>
    <row r="85" spans="2:15" s="52" customFormat="1" x14ac:dyDescent="0.25">
      <c r="B85" s="50"/>
      <c r="C85" s="53" t="s">
        <v>97</v>
      </c>
      <c r="D85" s="238">
        <v>1</v>
      </c>
      <c r="E85" s="239"/>
      <c r="F85" s="239"/>
      <c r="G85" s="239"/>
      <c r="H85" s="239"/>
      <c r="I85" s="240"/>
      <c r="J85" s="230"/>
      <c r="K85" s="231"/>
      <c r="L85" s="232"/>
      <c r="M85" s="233"/>
      <c r="N85" s="136">
        <f>N84/2061</f>
        <v>388369.23823386704</v>
      </c>
    </row>
    <row r="86" spans="2:15" s="21" customFormat="1" x14ac:dyDescent="0.25">
      <c r="B86" s="150" t="s">
        <v>57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8">
        <f>M23</f>
        <v>1000999999.9159999</v>
      </c>
      <c r="N86" s="134">
        <f>1001000000</f>
        <v>1001000000</v>
      </c>
      <c r="O86" s="137">
        <f>N86-M86</f>
        <v>8.4000110626220703E-2</v>
      </c>
    </row>
    <row r="87" spans="2:15" x14ac:dyDescent="0.25">
      <c r="B87" s="28"/>
      <c r="C87" s="29"/>
      <c r="D87" s="30"/>
      <c r="E87" s="30"/>
      <c r="F87" s="30"/>
      <c r="G87" s="30"/>
      <c r="H87" s="30"/>
      <c r="I87" s="31"/>
      <c r="J87" s="151" t="str">
        <f>'01'!J49:M49</f>
        <v>Provinsi Sumatera Barat,………………………………..</v>
      </c>
      <c r="K87" s="152"/>
      <c r="L87" s="152"/>
      <c r="M87" s="153"/>
    </row>
    <row r="88" spans="2:15" x14ac:dyDescent="0.25">
      <c r="B88" s="32"/>
      <c r="C88" s="33"/>
      <c r="D88" s="34"/>
      <c r="E88" s="34"/>
      <c r="F88" s="34"/>
      <c r="G88" s="34"/>
      <c r="H88" s="34"/>
      <c r="I88" s="35"/>
      <c r="J88" s="154" t="str">
        <f>'01'!J50:M50</f>
        <v>Plt. Inspektur Daerah Provinsi</v>
      </c>
      <c r="K88" s="155"/>
      <c r="L88" s="155"/>
      <c r="M88" s="156"/>
    </row>
    <row r="89" spans="2:15" x14ac:dyDescent="0.25">
      <c r="B89" s="32"/>
      <c r="C89" s="33"/>
      <c r="D89" s="34"/>
      <c r="E89" s="34"/>
      <c r="F89" s="34"/>
      <c r="G89" s="34"/>
      <c r="H89" s="34"/>
      <c r="I89" s="35"/>
      <c r="J89" s="37"/>
      <c r="K89" s="38"/>
      <c r="L89" s="34"/>
      <c r="M89" s="39"/>
    </row>
    <row r="90" spans="2:15" x14ac:dyDescent="0.25">
      <c r="B90" s="32"/>
      <c r="C90" s="33"/>
      <c r="D90" s="34"/>
      <c r="E90" s="34"/>
      <c r="F90" s="34"/>
      <c r="G90" s="34"/>
      <c r="H90" s="34"/>
      <c r="I90" s="35"/>
      <c r="J90" s="37"/>
      <c r="K90" s="38"/>
      <c r="L90" s="34"/>
      <c r="M90" s="39"/>
    </row>
    <row r="91" spans="2:15" x14ac:dyDescent="0.25">
      <c r="B91" s="32"/>
      <c r="C91" s="33"/>
      <c r="D91" s="34"/>
      <c r="E91" s="34"/>
      <c r="F91" s="34"/>
      <c r="G91" s="34"/>
      <c r="H91" s="34"/>
      <c r="I91" s="35"/>
      <c r="J91" s="37"/>
      <c r="K91" s="38"/>
      <c r="L91" s="34"/>
      <c r="M91" s="39"/>
    </row>
    <row r="92" spans="2:15" x14ac:dyDescent="0.25">
      <c r="B92" s="32"/>
      <c r="C92" s="33"/>
      <c r="D92" s="34"/>
      <c r="E92" s="34"/>
      <c r="F92" s="34"/>
      <c r="G92" s="34"/>
      <c r="H92" s="34"/>
      <c r="I92" s="35"/>
      <c r="J92" s="37"/>
      <c r="K92" s="38"/>
      <c r="L92" s="34"/>
      <c r="M92" s="39"/>
    </row>
    <row r="93" spans="2:15" x14ac:dyDescent="0.25">
      <c r="B93" s="32"/>
      <c r="C93" s="33"/>
      <c r="D93" s="34"/>
      <c r="E93" s="34"/>
      <c r="F93" s="34"/>
      <c r="G93" s="34"/>
      <c r="H93" s="34"/>
      <c r="I93" s="35"/>
      <c r="J93" s="154" t="str">
        <f>'01'!J55:M55</f>
        <v>Hj. Betty Vetria, SE, M.Si, CFrA</v>
      </c>
      <c r="K93" s="155"/>
      <c r="L93" s="155"/>
      <c r="M93" s="156"/>
    </row>
    <row r="94" spans="2:15" x14ac:dyDescent="0.25">
      <c r="B94" s="40"/>
      <c r="C94" s="41"/>
      <c r="D94" s="42"/>
      <c r="E94" s="42"/>
      <c r="F94" s="42"/>
      <c r="G94" s="42"/>
      <c r="H94" s="42"/>
      <c r="I94" s="43"/>
      <c r="J94" s="146" t="str">
        <f>'01'!J56:M56</f>
        <v>NIP. 19720215 199803 2 003</v>
      </c>
      <c r="K94" s="147"/>
      <c r="L94" s="147"/>
      <c r="M94" s="148"/>
    </row>
    <row r="95" spans="2:15" x14ac:dyDescent="0.25">
      <c r="M95" s="44"/>
    </row>
    <row r="96" spans="2:15" x14ac:dyDescent="0.25">
      <c r="M96" s="44"/>
    </row>
    <row r="97" spans="4:13" x14ac:dyDescent="0.25">
      <c r="M97" s="44"/>
    </row>
    <row r="98" spans="4:13" x14ac:dyDescent="0.25">
      <c r="M98" s="44"/>
    </row>
    <row r="99" spans="4:13" x14ac:dyDescent="0.25">
      <c r="M99" s="44"/>
    </row>
    <row r="100" spans="4:13" x14ac:dyDescent="0.25">
      <c r="M100" s="44"/>
    </row>
    <row r="101" spans="4:13" x14ac:dyDescent="0.25">
      <c r="M101" s="44"/>
    </row>
    <row r="102" spans="4:13" x14ac:dyDescent="0.25">
      <c r="M102" s="44"/>
    </row>
    <row r="103" spans="4:13" x14ac:dyDescent="0.25">
      <c r="M103" s="44"/>
    </row>
    <row r="104" spans="4:13" x14ac:dyDescent="0.25">
      <c r="M104" s="44"/>
    </row>
    <row r="105" spans="4:13" x14ac:dyDescent="0.25">
      <c r="M105" s="44"/>
    </row>
    <row r="106" spans="4:13" x14ac:dyDescent="0.25"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4"/>
    </row>
    <row r="293" spans="4:13" x14ac:dyDescent="0.25">
      <c r="D293"/>
      <c r="E293"/>
      <c r="F293"/>
      <c r="G293"/>
      <c r="H293"/>
      <c r="I293"/>
      <c r="J293"/>
      <c r="K293"/>
      <c r="M293" s="44"/>
    </row>
    <row r="294" spans="4:13" x14ac:dyDescent="0.25">
      <c r="D294"/>
      <c r="E294"/>
      <c r="F294"/>
      <c r="G294"/>
      <c r="H294"/>
      <c r="I294"/>
      <c r="J294"/>
      <c r="K294"/>
      <c r="M294" s="44"/>
    </row>
    <row r="295" spans="4:13" x14ac:dyDescent="0.25">
      <c r="D295"/>
      <c r="E295"/>
      <c r="F295"/>
      <c r="G295"/>
      <c r="H295"/>
      <c r="I295"/>
      <c r="J295"/>
      <c r="K295"/>
      <c r="M295" s="44"/>
    </row>
    <row r="296" spans="4:13" x14ac:dyDescent="0.25">
      <c r="D296"/>
      <c r="E296"/>
      <c r="F296"/>
      <c r="G296"/>
      <c r="H296"/>
      <c r="I296"/>
      <c r="J296"/>
      <c r="K296"/>
      <c r="M296" s="44"/>
    </row>
    <row r="297" spans="4:13" x14ac:dyDescent="0.25">
      <c r="D297"/>
      <c r="E297"/>
      <c r="F297"/>
      <c r="G297"/>
      <c r="H297"/>
      <c r="I297"/>
      <c r="J297"/>
      <c r="K297"/>
      <c r="M297" s="44"/>
    </row>
    <row r="298" spans="4:13" x14ac:dyDescent="0.25">
      <c r="D298"/>
      <c r="E298"/>
      <c r="F298"/>
      <c r="G298"/>
      <c r="H298"/>
      <c r="I298"/>
      <c r="J298"/>
      <c r="K298"/>
      <c r="M298" s="44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  <row r="306" spans="4:13" x14ac:dyDescent="0.25">
      <c r="D306"/>
      <c r="E306"/>
      <c r="F306"/>
      <c r="G306"/>
      <c r="H306"/>
      <c r="I306"/>
      <c r="J306"/>
      <c r="K306"/>
      <c r="M306" s="44"/>
    </row>
    <row r="307" spans="4:13" x14ac:dyDescent="0.25">
      <c r="D307"/>
      <c r="E307"/>
      <c r="F307"/>
      <c r="G307"/>
      <c r="H307"/>
      <c r="I307"/>
      <c r="J307"/>
      <c r="K307"/>
      <c r="M307" s="44"/>
    </row>
    <row r="308" spans="4:13" x14ac:dyDescent="0.25">
      <c r="D308"/>
      <c r="E308"/>
      <c r="F308"/>
      <c r="G308"/>
      <c r="H308"/>
      <c r="I308"/>
      <c r="J308"/>
      <c r="K308"/>
      <c r="M308" s="44"/>
    </row>
    <row r="309" spans="4:13" x14ac:dyDescent="0.25">
      <c r="D309"/>
      <c r="E309"/>
      <c r="F309"/>
      <c r="G309"/>
      <c r="H309"/>
      <c r="I309"/>
      <c r="J309"/>
      <c r="K309"/>
      <c r="M309" s="44"/>
    </row>
    <row r="310" spans="4:13" x14ac:dyDescent="0.25">
      <c r="D310"/>
      <c r="E310"/>
      <c r="F310"/>
      <c r="G310"/>
      <c r="H310"/>
      <c r="I310"/>
      <c r="J310"/>
      <c r="K310"/>
      <c r="M310" s="44"/>
    </row>
    <row r="311" spans="4:13" x14ac:dyDescent="0.25">
      <c r="D311"/>
      <c r="E311"/>
      <c r="F311"/>
      <c r="G311"/>
      <c r="H311"/>
      <c r="I311"/>
      <c r="J311"/>
      <c r="K311"/>
      <c r="M311" s="44"/>
    </row>
    <row r="312" spans="4:13" x14ac:dyDescent="0.25">
      <c r="D312"/>
      <c r="E312"/>
      <c r="F312"/>
      <c r="G312"/>
      <c r="H312"/>
      <c r="I312"/>
      <c r="J312"/>
      <c r="K312"/>
      <c r="M312" s="44"/>
    </row>
    <row r="313" spans="4:13" x14ac:dyDescent="0.25">
      <c r="D313"/>
      <c r="E313"/>
      <c r="F313"/>
      <c r="G313"/>
      <c r="H313"/>
      <c r="I313"/>
      <c r="J313"/>
      <c r="K313"/>
      <c r="M313" s="44"/>
    </row>
    <row r="314" spans="4:13" x14ac:dyDescent="0.25">
      <c r="D314"/>
      <c r="E314"/>
      <c r="F314"/>
      <c r="G314"/>
      <c r="H314"/>
      <c r="I314"/>
      <c r="J314"/>
      <c r="K314"/>
      <c r="M314" s="44"/>
    </row>
    <row r="315" spans="4:13" x14ac:dyDescent="0.25">
      <c r="D315"/>
      <c r="E315"/>
      <c r="F315"/>
      <c r="G315"/>
      <c r="H315"/>
      <c r="I315"/>
      <c r="J315"/>
      <c r="K315"/>
      <c r="M315" s="44"/>
    </row>
    <row r="316" spans="4:13" x14ac:dyDescent="0.25">
      <c r="D316"/>
      <c r="E316"/>
      <c r="F316"/>
      <c r="G316"/>
      <c r="H316"/>
      <c r="I316"/>
      <c r="J316"/>
      <c r="K316"/>
      <c r="M316" s="44"/>
    </row>
    <row r="317" spans="4:13" x14ac:dyDescent="0.25">
      <c r="D317"/>
      <c r="E317"/>
      <c r="F317"/>
      <c r="G317"/>
      <c r="H317"/>
      <c r="I317"/>
      <c r="J317"/>
      <c r="K317"/>
      <c r="M317" s="44"/>
    </row>
    <row r="318" spans="4:13" x14ac:dyDescent="0.25">
      <c r="D318"/>
      <c r="E318"/>
      <c r="F318"/>
      <c r="G318"/>
      <c r="H318"/>
      <c r="I318"/>
      <c r="J318"/>
      <c r="K318"/>
      <c r="M318" s="44"/>
    </row>
    <row r="319" spans="4:13" x14ac:dyDescent="0.25">
      <c r="D319"/>
      <c r="E319"/>
      <c r="F319"/>
      <c r="G319"/>
      <c r="H319"/>
      <c r="I319"/>
      <c r="J319"/>
      <c r="K319"/>
      <c r="M319" s="44"/>
    </row>
    <row r="320" spans="4:13" x14ac:dyDescent="0.25">
      <c r="D320"/>
      <c r="E320"/>
      <c r="F320"/>
      <c r="G320"/>
      <c r="H320"/>
      <c r="I320"/>
      <c r="J320"/>
      <c r="K320"/>
      <c r="M320" s="44"/>
    </row>
    <row r="321" spans="4:13" x14ac:dyDescent="0.25">
      <c r="D321"/>
      <c r="E321"/>
      <c r="F321"/>
      <c r="G321"/>
      <c r="H321"/>
      <c r="I321"/>
      <c r="J321"/>
      <c r="K321"/>
      <c r="M321" s="44"/>
    </row>
    <row r="322" spans="4:13" x14ac:dyDescent="0.25">
      <c r="D322"/>
      <c r="E322"/>
      <c r="F322"/>
      <c r="G322"/>
      <c r="H322"/>
      <c r="I322"/>
      <c r="J322"/>
      <c r="K322"/>
      <c r="M322" s="44"/>
    </row>
    <row r="323" spans="4:13" x14ac:dyDescent="0.25">
      <c r="D323"/>
      <c r="E323"/>
      <c r="F323"/>
      <c r="G323"/>
      <c r="H323"/>
      <c r="I323"/>
      <c r="J323"/>
      <c r="K323"/>
      <c r="M323" s="44"/>
    </row>
    <row r="324" spans="4:13" x14ac:dyDescent="0.25">
      <c r="D324"/>
      <c r="E324"/>
      <c r="F324"/>
      <c r="G324"/>
      <c r="H324"/>
      <c r="I324"/>
      <c r="J324"/>
      <c r="K324"/>
      <c r="M324" s="44"/>
    </row>
    <row r="325" spans="4:13" x14ac:dyDescent="0.25">
      <c r="D325"/>
      <c r="E325"/>
      <c r="F325"/>
      <c r="G325"/>
      <c r="H325"/>
      <c r="I325"/>
      <c r="J325"/>
      <c r="K325"/>
      <c r="M325" s="44"/>
    </row>
    <row r="326" spans="4:13" x14ac:dyDescent="0.25">
      <c r="D326"/>
      <c r="E326"/>
      <c r="F326"/>
      <c r="G326"/>
      <c r="H326"/>
      <c r="I326"/>
      <c r="J326"/>
      <c r="K326"/>
      <c r="M326" s="44"/>
    </row>
    <row r="327" spans="4:13" x14ac:dyDescent="0.25">
      <c r="D327"/>
      <c r="E327"/>
      <c r="F327"/>
      <c r="G327"/>
      <c r="H327"/>
      <c r="I327"/>
      <c r="J327"/>
      <c r="K327"/>
      <c r="M327" s="44"/>
    </row>
    <row r="328" spans="4:13" x14ac:dyDescent="0.25">
      <c r="D328"/>
      <c r="E328"/>
      <c r="F328"/>
      <c r="G328"/>
      <c r="H328"/>
      <c r="I328"/>
      <c r="J328"/>
      <c r="K328"/>
      <c r="M328" s="44"/>
    </row>
    <row r="329" spans="4:13" x14ac:dyDescent="0.25">
      <c r="D329"/>
      <c r="E329"/>
      <c r="F329"/>
      <c r="G329"/>
      <c r="H329"/>
      <c r="I329"/>
      <c r="J329"/>
      <c r="K329"/>
      <c r="M329" s="44"/>
    </row>
    <row r="330" spans="4:13" x14ac:dyDescent="0.25">
      <c r="D330"/>
      <c r="E330"/>
      <c r="F330"/>
      <c r="G330"/>
      <c r="H330"/>
      <c r="I330"/>
      <c r="J330"/>
      <c r="K330"/>
      <c r="M330" s="45"/>
    </row>
    <row r="331" spans="4:13" x14ac:dyDescent="0.25">
      <c r="D331"/>
      <c r="E331"/>
      <c r="F331"/>
      <c r="G331"/>
      <c r="H331"/>
      <c r="I331"/>
      <c r="J331"/>
      <c r="K331"/>
      <c r="M331" s="45"/>
    </row>
    <row r="332" spans="4:13" x14ac:dyDescent="0.25">
      <c r="D332"/>
      <c r="E332"/>
      <c r="F332"/>
      <c r="G332"/>
      <c r="H332"/>
      <c r="I332"/>
      <c r="J332"/>
      <c r="K332"/>
      <c r="M332" s="45"/>
    </row>
    <row r="333" spans="4:13" x14ac:dyDescent="0.25">
      <c r="D333"/>
      <c r="E333"/>
      <c r="F333"/>
      <c r="G333"/>
      <c r="H333"/>
      <c r="I333"/>
      <c r="J333"/>
      <c r="K333"/>
      <c r="M333" s="45"/>
    </row>
    <row r="334" spans="4:13" x14ac:dyDescent="0.25">
      <c r="D334"/>
      <c r="E334"/>
      <c r="F334"/>
      <c r="G334"/>
      <c r="H334"/>
      <c r="I334"/>
      <c r="J334"/>
      <c r="K334"/>
      <c r="M334" s="45"/>
    </row>
    <row r="335" spans="4:13" x14ac:dyDescent="0.25">
      <c r="D335"/>
      <c r="E335"/>
      <c r="F335"/>
      <c r="G335"/>
      <c r="H335"/>
      <c r="I335"/>
      <c r="J335"/>
      <c r="K335"/>
      <c r="M335" s="45"/>
    </row>
    <row r="336" spans="4:13" x14ac:dyDescent="0.25">
      <c r="D336"/>
      <c r="E336"/>
      <c r="F336"/>
      <c r="G336"/>
      <c r="H336"/>
      <c r="I336"/>
      <c r="J336"/>
      <c r="K336"/>
      <c r="M336" s="45"/>
    </row>
  </sheetData>
  <mergeCells count="49">
    <mergeCell ref="M84:M85"/>
    <mergeCell ref="D85:I85"/>
    <mergeCell ref="C81:L81"/>
    <mergeCell ref="C82:L82"/>
    <mergeCell ref="D59:F59"/>
    <mergeCell ref="D70:I70"/>
    <mergeCell ref="D80:I80"/>
    <mergeCell ref="C83:L83"/>
    <mergeCell ref="D84:I84"/>
    <mergeCell ref="J84:J85"/>
    <mergeCell ref="K84:K85"/>
    <mergeCell ref="L84:L85"/>
    <mergeCell ref="D58:G58"/>
    <mergeCell ref="C78:L78"/>
    <mergeCell ref="D79:I79"/>
    <mergeCell ref="C73:L73"/>
    <mergeCell ref="C74:L74"/>
    <mergeCell ref="C75:L75"/>
    <mergeCell ref="D76:I76"/>
    <mergeCell ref="D77:I77"/>
    <mergeCell ref="B86:L86"/>
    <mergeCell ref="J87:M87"/>
    <mergeCell ref="J88:M88"/>
    <mergeCell ref="J93:M93"/>
    <mergeCell ref="J94:M94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8:M28"/>
    <mergeCell ref="B29:B3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7"/>
  <sheetViews>
    <sheetView tabSelected="1" view="pageBreakPreview" topLeftCell="A21" zoomScale="85" zoomScaleNormal="70" zoomScaleSheetLayoutView="85" workbookViewId="0">
      <selection activeCell="B47" sqref="B47:L47"/>
    </sheetView>
  </sheetViews>
  <sheetFormatPr defaultRowHeight="15" x14ac:dyDescent="0.25"/>
  <cols>
    <col min="1" max="1" width="2.85546875" customWidth="1"/>
    <col min="2" max="2" width="22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0.7109375" style="1" bestFit="1" customWidth="1"/>
    <col min="14" max="14" width="14.5703125" customWidth="1"/>
    <col min="15" max="15" width="16.140625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4" spans="2:18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x14ac:dyDescent="0.25">
      <c r="B5" s="4"/>
      <c r="C5" s="4"/>
      <c r="D5" s="77"/>
      <c r="E5" s="77"/>
      <c r="F5" s="77"/>
      <c r="G5" s="77"/>
      <c r="H5" s="77"/>
      <c r="I5" s="77"/>
      <c r="J5" s="77"/>
      <c r="K5" s="6"/>
      <c r="L5" s="77"/>
      <c r="M5" s="77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83" t="s">
        <v>111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95</v>
      </c>
      <c r="R16" t="s">
        <v>20</v>
      </c>
    </row>
    <row r="17" spans="2:18" x14ac:dyDescent="0.25">
      <c r="B17" t="s">
        <v>122</v>
      </c>
      <c r="C17" s="61">
        <f>M23</f>
        <v>21119999.999999996</v>
      </c>
    </row>
    <row r="18" spans="2:18" x14ac:dyDescent="0.25">
      <c r="B18" t="s">
        <v>123</v>
      </c>
      <c r="C18" s="61">
        <f>C17+(C17*10%)</f>
        <v>23231999.999999996</v>
      </c>
      <c r="R18" t="s">
        <v>22</v>
      </c>
    </row>
    <row r="19" spans="2:18" ht="5.25" customHeight="1" x14ac:dyDescent="0.25"/>
    <row r="20" spans="2:18" x14ac:dyDescent="0.25">
      <c r="B20" s="166" t="s">
        <v>23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1" spans="2:18" x14ac:dyDescent="0.25">
      <c r="B21" s="78" t="s">
        <v>24</v>
      </c>
      <c r="C21" s="187" t="s">
        <v>25</v>
      </c>
      <c r="D21" s="188"/>
      <c r="E21" s="188"/>
      <c r="F21" s="188"/>
      <c r="G21" s="188"/>
      <c r="H21" s="188"/>
      <c r="I21" s="188"/>
      <c r="J21" s="188"/>
      <c r="K21" s="188"/>
      <c r="L21" s="189"/>
      <c r="M21" s="79" t="s">
        <v>26</v>
      </c>
    </row>
    <row r="22" spans="2:18" x14ac:dyDescent="0.25">
      <c r="B22" s="10" t="s">
        <v>27</v>
      </c>
      <c r="C22" s="160" t="str">
        <f>'02'!C23:L23</f>
        <v>Persentase Ketercapaian Penunjang Urusan Pemerintahan Daerah Provinsi</v>
      </c>
      <c r="D22" s="161"/>
      <c r="E22" s="161"/>
      <c r="F22" s="161"/>
      <c r="G22" s="161"/>
      <c r="H22" s="161"/>
      <c r="I22" s="161"/>
      <c r="J22" s="161"/>
      <c r="K22" s="161"/>
      <c r="L22" s="162"/>
      <c r="M22" s="11">
        <f>'02'!M23</f>
        <v>1</v>
      </c>
    </row>
    <row r="23" spans="2:18" x14ac:dyDescent="0.25">
      <c r="B23" s="10" t="s">
        <v>28</v>
      </c>
      <c r="C23" s="160" t="s">
        <v>29</v>
      </c>
      <c r="D23" s="161"/>
      <c r="E23" s="161"/>
      <c r="F23" s="161"/>
      <c r="G23" s="161"/>
      <c r="H23" s="161"/>
      <c r="I23" s="161"/>
      <c r="J23" s="161"/>
      <c r="K23" s="161"/>
      <c r="L23" s="162"/>
      <c r="M23" s="12">
        <f>M32</f>
        <v>21119999.999999996</v>
      </c>
    </row>
    <row r="24" spans="2:18" x14ac:dyDescent="0.25">
      <c r="B24" s="10" t="s">
        <v>30</v>
      </c>
      <c r="C24" s="163" t="s">
        <v>139</v>
      </c>
      <c r="D24" s="164"/>
      <c r="E24" s="164"/>
      <c r="F24" s="164"/>
      <c r="G24" s="164"/>
      <c r="H24" s="164"/>
      <c r="I24" s="164"/>
      <c r="J24" s="164"/>
      <c r="K24" s="164"/>
      <c r="L24" s="165"/>
      <c r="M24" s="13" t="s">
        <v>141</v>
      </c>
    </row>
    <row r="25" spans="2:18" ht="14.25" customHeight="1" x14ac:dyDescent="0.25">
      <c r="B25" s="10" t="s">
        <v>32</v>
      </c>
      <c r="C25" s="160" t="s">
        <v>63</v>
      </c>
      <c r="D25" s="161"/>
      <c r="E25" s="161"/>
      <c r="F25" s="161"/>
      <c r="G25" s="161"/>
      <c r="H25" s="161"/>
      <c r="I25" s="161"/>
      <c r="J25" s="161"/>
      <c r="K25" s="161"/>
      <c r="L25" s="162"/>
      <c r="M25" s="11" t="s">
        <v>31</v>
      </c>
    </row>
    <row r="26" spans="2:18" ht="4.5" customHeight="1" x14ac:dyDescent="0.25"/>
    <row r="27" spans="2:18" ht="16.5" customHeight="1" x14ac:dyDescent="0.25">
      <c r="B27" s="166" t="s">
        <v>33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</row>
    <row r="28" spans="2:18" ht="3.75" customHeight="1" x14ac:dyDescent="0.25"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2:18" x14ac:dyDescent="0.25">
      <c r="B29" s="203" t="s">
        <v>34</v>
      </c>
      <c r="C29" s="203" t="s">
        <v>35</v>
      </c>
      <c r="D29" s="206" t="s">
        <v>36</v>
      </c>
      <c r="E29" s="207"/>
      <c r="F29" s="207"/>
      <c r="G29" s="207"/>
      <c r="H29" s="207"/>
      <c r="I29" s="207"/>
      <c r="J29" s="207"/>
      <c r="K29" s="207"/>
      <c r="L29" s="208"/>
      <c r="M29" s="209" t="s">
        <v>37</v>
      </c>
      <c r="N29" s="52"/>
      <c r="O29" s="52"/>
    </row>
    <row r="30" spans="2:18" x14ac:dyDescent="0.25">
      <c r="B30" s="204"/>
      <c r="C30" s="204"/>
      <c r="D30" s="212" t="s">
        <v>38</v>
      </c>
      <c r="E30" s="212"/>
      <c r="F30" s="212"/>
      <c r="G30" s="212"/>
      <c r="H30" s="212"/>
      <c r="I30" s="212"/>
      <c r="J30" s="203" t="s">
        <v>39</v>
      </c>
      <c r="K30" s="213" t="s">
        <v>40</v>
      </c>
      <c r="L30" s="203" t="s">
        <v>41</v>
      </c>
      <c r="M30" s="210"/>
      <c r="N30" s="52"/>
      <c r="O30" s="52"/>
    </row>
    <row r="31" spans="2:18" ht="30" customHeight="1" x14ac:dyDescent="0.25">
      <c r="B31" s="205"/>
      <c r="C31" s="205"/>
      <c r="D31" s="215" t="s">
        <v>42</v>
      </c>
      <c r="E31" s="216"/>
      <c r="F31" s="216"/>
      <c r="G31" s="216"/>
      <c r="H31" s="216"/>
      <c r="I31" s="217"/>
      <c r="J31" s="205"/>
      <c r="K31" s="214"/>
      <c r="L31" s="205"/>
      <c r="M31" s="211"/>
      <c r="N31" s="52"/>
      <c r="O31" s="52"/>
    </row>
    <row r="32" spans="2:18" x14ac:dyDescent="0.25">
      <c r="B32" s="62">
        <v>5</v>
      </c>
      <c r="C32" s="200" t="s">
        <v>43</v>
      </c>
      <c r="D32" s="201"/>
      <c r="E32" s="201"/>
      <c r="F32" s="201"/>
      <c r="G32" s="201"/>
      <c r="H32" s="201"/>
      <c r="I32" s="201"/>
      <c r="J32" s="201"/>
      <c r="K32" s="201"/>
      <c r="L32" s="202"/>
      <c r="M32" s="63">
        <f>SUM(M33)</f>
        <v>21119999.999999996</v>
      </c>
      <c r="N32" s="74">
        <v>45010000</v>
      </c>
      <c r="O32" s="75">
        <f>N32-M32</f>
        <v>23890000.000000004</v>
      </c>
    </row>
    <row r="33" spans="2:15" x14ac:dyDescent="0.25">
      <c r="B33" s="56" t="s">
        <v>44</v>
      </c>
      <c r="C33" s="200" t="s">
        <v>45</v>
      </c>
      <c r="D33" s="201"/>
      <c r="E33" s="201"/>
      <c r="F33" s="201"/>
      <c r="G33" s="201"/>
      <c r="H33" s="201"/>
      <c r="I33" s="201"/>
      <c r="J33" s="201"/>
      <c r="K33" s="201"/>
      <c r="L33" s="202"/>
      <c r="M33" s="57">
        <f>SUM(M34)</f>
        <v>21119999.999999996</v>
      </c>
      <c r="N33" s="52"/>
      <c r="O33" s="52"/>
    </row>
    <row r="34" spans="2:15" x14ac:dyDescent="0.25">
      <c r="B34" s="59" t="s">
        <v>46</v>
      </c>
      <c r="C34" s="200" t="s">
        <v>47</v>
      </c>
      <c r="D34" s="201"/>
      <c r="E34" s="201"/>
      <c r="F34" s="201"/>
      <c r="G34" s="201"/>
      <c r="H34" s="201"/>
      <c r="I34" s="201"/>
      <c r="J34" s="201"/>
      <c r="K34" s="201"/>
      <c r="L34" s="202"/>
      <c r="M34" s="57">
        <f>SUM(M35)</f>
        <v>21119999.999999996</v>
      </c>
      <c r="N34" s="52"/>
      <c r="O34" s="52"/>
    </row>
    <row r="35" spans="2:15" x14ac:dyDescent="0.25">
      <c r="B35" s="59" t="s">
        <v>69</v>
      </c>
      <c r="C35" s="200" t="s">
        <v>72</v>
      </c>
      <c r="D35" s="201"/>
      <c r="E35" s="201"/>
      <c r="F35" s="201"/>
      <c r="G35" s="201"/>
      <c r="H35" s="201"/>
      <c r="I35" s="201"/>
      <c r="J35" s="201"/>
      <c r="K35" s="201"/>
      <c r="L35" s="202"/>
      <c r="M35" s="57">
        <f>SUM(M36)</f>
        <v>21119999.999999996</v>
      </c>
      <c r="N35" s="52"/>
      <c r="O35" s="52"/>
    </row>
    <row r="36" spans="2:15" x14ac:dyDescent="0.25">
      <c r="B36" s="59" t="s">
        <v>70</v>
      </c>
      <c r="C36" s="200" t="s">
        <v>73</v>
      </c>
      <c r="D36" s="201"/>
      <c r="E36" s="201"/>
      <c r="F36" s="201"/>
      <c r="G36" s="201"/>
      <c r="H36" s="201"/>
      <c r="I36" s="201"/>
      <c r="J36" s="201"/>
      <c r="K36" s="201"/>
      <c r="L36" s="202"/>
      <c r="M36" s="57">
        <f>SUM(M37,M44)</f>
        <v>21119999.999999996</v>
      </c>
      <c r="N36" s="52"/>
      <c r="O36" s="52"/>
    </row>
    <row r="37" spans="2:15" s="21" customFormat="1" x14ac:dyDescent="0.25">
      <c r="B37" s="56" t="s">
        <v>71</v>
      </c>
      <c r="C37" s="200" t="s">
        <v>96</v>
      </c>
      <c r="D37" s="201"/>
      <c r="E37" s="201"/>
      <c r="F37" s="201"/>
      <c r="G37" s="201"/>
      <c r="H37" s="201"/>
      <c r="I37" s="201"/>
      <c r="J37" s="201"/>
      <c r="K37" s="201"/>
      <c r="L37" s="202"/>
      <c r="M37" s="57">
        <f>SUM(M40:M43)</f>
        <v>5259999.9999999963</v>
      </c>
      <c r="N37" s="58"/>
      <c r="O37" s="58"/>
    </row>
    <row r="38" spans="2:15" s="21" customFormat="1" x14ac:dyDescent="0.25">
      <c r="B38" s="56"/>
      <c r="C38" s="200" t="s">
        <v>48</v>
      </c>
      <c r="D38" s="201"/>
      <c r="E38" s="201"/>
      <c r="F38" s="201"/>
      <c r="G38" s="201"/>
      <c r="H38" s="201"/>
      <c r="I38" s="201"/>
      <c r="J38" s="201"/>
      <c r="K38" s="201"/>
      <c r="L38" s="202"/>
      <c r="M38" s="57"/>
      <c r="N38" s="58"/>
      <c r="O38" s="58"/>
    </row>
    <row r="39" spans="2:15" s="21" customFormat="1" x14ac:dyDescent="0.25">
      <c r="B39" s="56"/>
      <c r="C39" s="200" t="s">
        <v>49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2"/>
      <c r="N39" s="58"/>
      <c r="O39" s="58"/>
    </row>
    <row r="40" spans="2:15" s="52" customFormat="1" x14ac:dyDescent="0.25">
      <c r="B40" s="50"/>
      <c r="C40" s="51" t="s">
        <v>105</v>
      </c>
      <c r="D40" s="219">
        <v>1</v>
      </c>
      <c r="E40" s="220"/>
      <c r="F40" s="220"/>
      <c r="G40" s="220"/>
      <c r="H40" s="220"/>
      <c r="I40" s="221"/>
      <c r="J40" s="229" t="s">
        <v>68</v>
      </c>
      <c r="K40" s="231">
        <v>7190000</v>
      </c>
      <c r="L40" s="232">
        <v>0</v>
      </c>
      <c r="M40" s="233">
        <f>SUM(D40*K40)*D41</f>
        <v>5259999.9999999963</v>
      </c>
    </row>
    <row r="41" spans="2:15" s="52" customFormat="1" x14ac:dyDescent="0.25">
      <c r="B41" s="50"/>
      <c r="C41" s="53" t="s">
        <v>98</v>
      </c>
      <c r="D41" s="249">
        <v>0.73157162726008296</v>
      </c>
      <c r="E41" s="250"/>
      <c r="F41" s="250"/>
      <c r="G41" s="250"/>
      <c r="H41" s="250"/>
      <c r="I41" s="251"/>
      <c r="J41" s="230"/>
      <c r="K41" s="231"/>
      <c r="L41" s="232"/>
      <c r="M41" s="233"/>
    </row>
    <row r="42" spans="2:15" s="52" customFormat="1" ht="15" customHeight="1" x14ac:dyDescent="0.25">
      <c r="B42" s="50"/>
      <c r="C42" s="51" t="s">
        <v>99</v>
      </c>
      <c r="D42" s="219">
        <v>0</v>
      </c>
      <c r="E42" s="220"/>
      <c r="F42" s="220"/>
      <c r="G42" s="220"/>
      <c r="H42" s="220"/>
      <c r="I42" s="221"/>
      <c r="J42" s="229" t="s">
        <v>101</v>
      </c>
      <c r="K42" s="231">
        <v>600000</v>
      </c>
      <c r="L42" s="232">
        <v>0</v>
      </c>
      <c r="M42" s="233">
        <f>SUM(D42*K42)</f>
        <v>0</v>
      </c>
    </row>
    <row r="43" spans="2:15" s="52" customFormat="1" x14ac:dyDescent="0.25">
      <c r="B43" s="50"/>
      <c r="C43" s="53" t="s">
        <v>100</v>
      </c>
      <c r="D43" s="226"/>
      <c r="E43" s="227"/>
      <c r="F43" s="227"/>
      <c r="G43" s="227"/>
      <c r="H43" s="227"/>
      <c r="I43" s="228"/>
      <c r="J43" s="230"/>
      <c r="K43" s="231"/>
      <c r="L43" s="232"/>
      <c r="M43" s="233"/>
    </row>
    <row r="44" spans="2:15" s="21" customFormat="1" x14ac:dyDescent="0.25">
      <c r="B44" s="56" t="s">
        <v>104</v>
      </c>
      <c r="C44" s="200" t="s">
        <v>103</v>
      </c>
      <c r="D44" s="201"/>
      <c r="E44" s="201"/>
      <c r="F44" s="201"/>
      <c r="G44" s="201"/>
      <c r="H44" s="201"/>
      <c r="I44" s="201"/>
      <c r="J44" s="201"/>
      <c r="K44" s="201"/>
      <c r="L44" s="202"/>
      <c r="M44" s="57">
        <f>SUM(M45)</f>
        <v>15860000</v>
      </c>
      <c r="N44" s="58"/>
      <c r="O44" s="58"/>
    </row>
    <row r="45" spans="2:15" x14ac:dyDescent="0.25">
      <c r="B45" s="50"/>
      <c r="C45" s="51" t="s">
        <v>105</v>
      </c>
      <c r="D45" s="219">
        <v>26</v>
      </c>
      <c r="E45" s="220"/>
      <c r="F45" s="220"/>
      <c r="G45" s="220"/>
      <c r="H45" s="220"/>
      <c r="I45" s="221"/>
      <c r="J45" s="229" t="s">
        <v>68</v>
      </c>
      <c r="K45" s="231">
        <v>610000</v>
      </c>
      <c r="L45" s="232">
        <v>0</v>
      </c>
      <c r="M45" s="233">
        <f>SUM(D45*K45)</f>
        <v>15860000</v>
      </c>
      <c r="N45" s="52"/>
      <c r="O45" s="52"/>
    </row>
    <row r="46" spans="2:15" x14ac:dyDescent="0.25">
      <c r="B46" s="50"/>
      <c r="C46" s="53" t="s">
        <v>102</v>
      </c>
      <c r="D46" s="226"/>
      <c r="E46" s="227"/>
      <c r="F46" s="227"/>
      <c r="G46" s="227"/>
      <c r="H46" s="227"/>
      <c r="I46" s="228"/>
      <c r="J46" s="230"/>
      <c r="K46" s="231"/>
      <c r="L46" s="232"/>
      <c r="M46" s="233"/>
      <c r="N46" s="52"/>
      <c r="O46" s="52"/>
    </row>
    <row r="47" spans="2:15" s="21" customFormat="1" x14ac:dyDescent="0.25">
      <c r="B47" s="218" t="s">
        <v>57</v>
      </c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57">
        <f>M32</f>
        <v>21119999.999999996</v>
      </c>
      <c r="N47" s="58"/>
      <c r="O47" s="58"/>
    </row>
    <row r="48" spans="2:15" x14ac:dyDescent="0.25">
      <c r="B48" s="65"/>
      <c r="C48" s="66"/>
      <c r="D48" s="67"/>
      <c r="E48" s="67"/>
      <c r="F48" s="67"/>
      <c r="G48" s="67"/>
      <c r="H48" s="67"/>
      <c r="I48" s="68"/>
      <c r="J48" s="219" t="str">
        <f>'01'!J49:M49</f>
        <v>Provinsi Sumatera Barat,………………………………..</v>
      </c>
      <c r="K48" s="220"/>
      <c r="L48" s="220"/>
      <c r="M48" s="221"/>
      <c r="N48" s="52"/>
      <c r="O48" s="52"/>
    </row>
    <row r="49" spans="2:15" x14ac:dyDescent="0.25">
      <c r="B49" s="69"/>
      <c r="C49" s="70"/>
      <c r="D49" s="71"/>
      <c r="E49" s="71"/>
      <c r="F49" s="71"/>
      <c r="G49" s="71"/>
      <c r="H49" s="71"/>
      <c r="I49" s="72"/>
      <c r="J49" s="222" t="str">
        <f>'01'!J50:M50</f>
        <v>Plt. Inspektur Daerah Provinsi</v>
      </c>
      <c r="K49" s="223"/>
      <c r="L49" s="223"/>
      <c r="M49" s="224"/>
      <c r="N49" s="52"/>
      <c r="O49" s="52"/>
    </row>
    <row r="50" spans="2:15" x14ac:dyDescent="0.25">
      <c r="B50" s="32"/>
      <c r="C50" s="33"/>
      <c r="D50" s="34"/>
      <c r="E50" s="34"/>
      <c r="F50" s="34"/>
      <c r="G50" s="34"/>
      <c r="H50" s="34"/>
      <c r="I50" s="35"/>
      <c r="J50" s="76"/>
      <c r="K50" s="38"/>
      <c r="L50" s="34"/>
      <c r="M50" s="39"/>
    </row>
    <row r="51" spans="2:15" x14ac:dyDescent="0.25">
      <c r="B51" s="32"/>
      <c r="C51" s="33"/>
      <c r="D51" s="34"/>
      <c r="E51" s="34"/>
      <c r="F51" s="34"/>
      <c r="G51" s="34"/>
      <c r="H51" s="34"/>
      <c r="I51" s="35"/>
      <c r="J51" s="76"/>
      <c r="K51" s="38"/>
      <c r="L51" s="34"/>
      <c r="M51" s="39"/>
    </row>
    <row r="52" spans="2:15" x14ac:dyDescent="0.25">
      <c r="B52" s="32"/>
      <c r="C52" s="33"/>
      <c r="D52" s="34"/>
      <c r="E52" s="34"/>
      <c r="F52" s="34"/>
      <c r="G52" s="34"/>
      <c r="H52" s="34"/>
      <c r="I52" s="35"/>
      <c r="J52" s="76"/>
      <c r="K52" s="38"/>
      <c r="L52" s="34"/>
      <c r="M52" s="39"/>
    </row>
    <row r="53" spans="2:15" x14ac:dyDescent="0.25">
      <c r="B53" s="32"/>
      <c r="C53" s="33"/>
      <c r="D53" s="34"/>
      <c r="E53" s="34"/>
      <c r="F53" s="34"/>
      <c r="G53" s="34"/>
      <c r="H53" s="34"/>
      <c r="I53" s="35"/>
      <c r="J53" s="76"/>
      <c r="K53" s="38"/>
      <c r="L53" s="34"/>
      <c r="M53" s="39"/>
    </row>
    <row r="54" spans="2:15" x14ac:dyDescent="0.25">
      <c r="B54" s="32"/>
      <c r="C54" s="33"/>
      <c r="D54" s="34"/>
      <c r="E54" s="34"/>
      <c r="F54" s="34"/>
      <c r="G54" s="34"/>
      <c r="H54" s="34"/>
      <c r="I54" s="35"/>
      <c r="J54" s="154" t="str">
        <f>'01'!J55:M55</f>
        <v>Hj. Betty Vetria, SE, M.Si, CFrA</v>
      </c>
      <c r="K54" s="155"/>
      <c r="L54" s="155"/>
      <c r="M54" s="156"/>
    </row>
    <row r="55" spans="2:15" x14ac:dyDescent="0.25">
      <c r="B55" s="40"/>
      <c r="C55" s="41"/>
      <c r="D55" s="42"/>
      <c r="E55" s="42"/>
      <c r="F55" s="42"/>
      <c r="G55" s="42"/>
      <c r="H55" s="42"/>
      <c r="I55" s="43"/>
      <c r="J55" s="146" t="str">
        <f>'01'!J56:M56</f>
        <v>NIP. 19720215 199803 2 003</v>
      </c>
      <c r="K55" s="147"/>
      <c r="L55" s="147"/>
      <c r="M55" s="148"/>
    </row>
    <row r="56" spans="2:15" x14ac:dyDescent="0.25">
      <c r="M56" s="44"/>
    </row>
    <row r="57" spans="2:15" x14ac:dyDescent="0.25">
      <c r="M57" s="44"/>
    </row>
    <row r="58" spans="2:15" x14ac:dyDescent="0.25">
      <c r="M58" s="44"/>
    </row>
    <row r="59" spans="2:15" x14ac:dyDescent="0.25">
      <c r="M59" s="44"/>
    </row>
    <row r="60" spans="2:15" x14ac:dyDescent="0.25">
      <c r="M60" s="44"/>
    </row>
    <row r="61" spans="2:15" x14ac:dyDescent="0.25">
      <c r="M61" s="44"/>
    </row>
    <row r="62" spans="2:15" x14ac:dyDescent="0.25">
      <c r="M62" s="44"/>
    </row>
    <row r="63" spans="2:15" x14ac:dyDescent="0.25">
      <c r="M63" s="44"/>
    </row>
    <row r="64" spans="2:15" x14ac:dyDescent="0.25">
      <c r="M64" s="44"/>
    </row>
    <row r="65" spans="4:13" x14ac:dyDescent="0.25">
      <c r="M65" s="44"/>
    </row>
    <row r="66" spans="4:13" x14ac:dyDescent="0.25">
      <c r="M66" s="44"/>
    </row>
    <row r="67" spans="4:13" x14ac:dyDescent="0.25">
      <c r="M67" s="44"/>
    </row>
    <row r="68" spans="4:13" x14ac:dyDescent="0.25">
      <c r="D68"/>
      <c r="E68"/>
      <c r="F68"/>
      <c r="G68"/>
      <c r="H68"/>
      <c r="I68"/>
      <c r="J68"/>
      <c r="K68"/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5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</sheetData>
  <mergeCells count="51"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44:L44"/>
    <mergeCell ref="C38:L38"/>
    <mergeCell ref="C39:M39"/>
    <mergeCell ref="D40:I40"/>
    <mergeCell ref="J40:J41"/>
    <mergeCell ref="K40:K41"/>
    <mergeCell ref="L40:L41"/>
    <mergeCell ref="M40:M41"/>
    <mergeCell ref="D41:I41"/>
    <mergeCell ref="D42:I43"/>
    <mergeCell ref="J42:J43"/>
    <mergeCell ref="K42:K43"/>
    <mergeCell ref="L42:L43"/>
    <mergeCell ref="M42:M43"/>
    <mergeCell ref="D45:I46"/>
    <mergeCell ref="J45:J46"/>
    <mergeCell ref="K45:K46"/>
    <mergeCell ref="L45:L46"/>
    <mergeCell ref="M45:M46"/>
    <mergeCell ref="B47:L47"/>
    <mergeCell ref="J48:M48"/>
    <mergeCell ref="J49:M49"/>
    <mergeCell ref="J54:M54"/>
    <mergeCell ref="J55:M5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0"/>
  <sheetViews>
    <sheetView view="pageBreakPreview" topLeftCell="A21" zoomScale="85" zoomScaleNormal="70" zoomScaleSheetLayoutView="85" workbookViewId="0">
      <selection activeCell="C24" sqref="C24:L24"/>
    </sheetView>
  </sheetViews>
  <sheetFormatPr defaultRowHeight="15" x14ac:dyDescent="0.25"/>
  <cols>
    <col min="1" max="1" width="2.85546875" customWidth="1"/>
    <col min="2" max="2" width="22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0.7109375" style="1" bestFit="1" customWidth="1"/>
    <col min="14" max="14" width="14.5703125" customWidth="1"/>
    <col min="15" max="15" width="16.140625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4" spans="2:18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x14ac:dyDescent="0.25">
      <c r="B5" s="4"/>
      <c r="C5" s="4"/>
      <c r="D5" s="86"/>
      <c r="E5" s="86"/>
      <c r="F5" s="86"/>
      <c r="G5" s="86"/>
      <c r="H5" s="86"/>
      <c r="I5" s="86"/>
      <c r="J5" s="86"/>
      <c r="K5" s="6"/>
      <c r="L5" s="86"/>
      <c r="M5" s="86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83" t="s">
        <v>199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95</v>
      </c>
      <c r="R16" t="s">
        <v>20</v>
      </c>
    </row>
    <row r="17" spans="2:18" x14ac:dyDescent="0.25">
      <c r="B17" t="s">
        <v>122</v>
      </c>
      <c r="C17" s="61">
        <f>M23</f>
        <v>0</v>
      </c>
    </row>
    <row r="18" spans="2:18" x14ac:dyDescent="0.25">
      <c r="B18" t="s">
        <v>123</v>
      </c>
      <c r="C18" s="61">
        <f>C17+(C17*10%)</f>
        <v>0</v>
      </c>
      <c r="R18" t="s">
        <v>22</v>
      </c>
    </row>
    <row r="19" spans="2:18" ht="5.25" customHeight="1" x14ac:dyDescent="0.25"/>
    <row r="20" spans="2:18" x14ac:dyDescent="0.25">
      <c r="B20" s="166" t="s">
        <v>23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1" spans="2:18" x14ac:dyDescent="0.25">
      <c r="B21" s="87" t="s">
        <v>24</v>
      </c>
      <c r="C21" s="187" t="s">
        <v>25</v>
      </c>
      <c r="D21" s="188"/>
      <c r="E21" s="188"/>
      <c r="F21" s="188"/>
      <c r="G21" s="188"/>
      <c r="H21" s="188"/>
      <c r="I21" s="188"/>
      <c r="J21" s="188"/>
      <c r="K21" s="188"/>
      <c r="L21" s="189"/>
      <c r="M21" s="88" t="s">
        <v>26</v>
      </c>
    </row>
    <row r="22" spans="2:18" x14ac:dyDescent="0.25">
      <c r="B22" s="10" t="s">
        <v>27</v>
      </c>
      <c r="C22" s="160" t="str">
        <f>'02'!C23:L23</f>
        <v>Persentase Ketercapaian Penunjang Urusan Pemerintahan Daerah Provinsi</v>
      </c>
      <c r="D22" s="161"/>
      <c r="E22" s="161"/>
      <c r="F22" s="161"/>
      <c r="G22" s="161"/>
      <c r="H22" s="161"/>
      <c r="I22" s="161"/>
      <c r="J22" s="161"/>
      <c r="K22" s="161"/>
      <c r="L22" s="162"/>
      <c r="M22" s="11">
        <f>'02'!M23</f>
        <v>1</v>
      </c>
    </row>
    <row r="23" spans="2:18" x14ac:dyDescent="0.25">
      <c r="B23" s="10" t="s">
        <v>28</v>
      </c>
      <c r="C23" s="160" t="s">
        <v>29</v>
      </c>
      <c r="D23" s="161"/>
      <c r="E23" s="161"/>
      <c r="F23" s="161"/>
      <c r="G23" s="161"/>
      <c r="H23" s="161"/>
      <c r="I23" s="161"/>
      <c r="J23" s="161"/>
      <c r="K23" s="161"/>
      <c r="L23" s="162"/>
      <c r="M23" s="12">
        <f>M32</f>
        <v>0</v>
      </c>
    </row>
    <row r="24" spans="2:18" x14ac:dyDescent="0.25">
      <c r="B24" s="10" t="s">
        <v>30</v>
      </c>
      <c r="C24" s="163" t="s">
        <v>200</v>
      </c>
      <c r="D24" s="164"/>
      <c r="E24" s="164"/>
      <c r="F24" s="164"/>
      <c r="G24" s="164"/>
      <c r="H24" s="164"/>
      <c r="I24" s="164"/>
      <c r="J24" s="164"/>
      <c r="K24" s="164"/>
      <c r="L24" s="165"/>
      <c r="M24" s="13" t="s">
        <v>126</v>
      </c>
    </row>
    <row r="25" spans="2:18" ht="14.25" customHeight="1" x14ac:dyDescent="0.25">
      <c r="B25" s="10" t="s">
        <v>32</v>
      </c>
      <c r="C25" s="160" t="s">
        <v>63</v>
      </c>
      <c r="D25" s="161"/>
      <c r="E25" s="161"/>
      <c r="F25" s="161"/>
      <c r="G25" s="161"/>
      <c r="H25" s="161"/>
      <c r="I25" s="161"/>
      <c r="J25" s="161"/>
      <c r="K25" s="161"/>
      <c r="L25" s="162"/>
      <c r="M25" s="11" t="s">
        <v>31</v>
      </c>
    </row>
    <row r="26" spans="2:18" ht="4.5" customHeight="1" x14ac:dyDescent="0.25"/>
    <row r="27" spans="2:18" ht="16.5" customHeight="1" x14ac:dyDescent="0.25">
      <c r="B27" s="166" t="s">
        <v>33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</row>
    <row r="28" spans="2:18" ht="3.75" customHeight="1" x14ac:dyDescent="0.25"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2:18" x14ac:dyDescent="0.25">
      <c r="B29" s="203" t="s">
        <v>34</v>
      </c>
      <c r="C29" s="203" t="s">
        <v>35</v>
      </c>
      <c r="D29" s="206" t="s">
        <v>36</v>
      </c>
      <c r="E29" s="207"/>
      <c r="F29" s="207"/>
      <c r="G29" s="207"/>
      <c r="H29" s="207"/>
      <c r="I29" s="207"/>
      <c r="J29" s="207"/>
      <c r="K29" s="207"/>
      <c r="L29" s="208"/>
      <c r="M29" s="209" t="s">
        <v>37</v>
      </c>
      <c r="N29" s="52"/>
      <c r="O29" s="52"/>
    </row>
    <row r="30" spans="2:18" x14ac:dyDescent="0.25">
      <c r="B30" s="204"/>
      <c r="C30" s="204"/>
      <c r="D30" s="212" t="s">
        <v>38</v>
      </c>
      <c r="E30" s="212"/>
      <c r="F30" s="212"/>
      <c r="G30" s="212"/>
      <c r="H30" s="212"/>
      <c r="I30" s="212"/>
      <c r="J30" s="203" t="s">
        <v>39</v>
      </c>
      <c r="K30" s="213" t="s">
        <v>40</v>
      </c>
      <c r="L30" s="203" t="s">
        <v>41</v>
      </c>
      <c r="M30" s="210"/>
      <c r="N30" s="52"/>
      <c r="O30" s="52"/>
    </row>
    <row r="31" spans="2:18" ht="30" customHeight="1" x14ac:dyDescent="0.25">
      <c r="B31" s="205"/>
      <c r="C31" s="205"/>
      <c r="D31" s="215" t="s">
        <v>42</v>
      </c>
      <c r="E31" s="216"/>
      <c r="F31" s="216"/>
      <c r="G31" s="216"/>
      <c r="H31" s="216"/>
      <c r="I31" s="217"/>
      <c r="J31" s="205"/>
      <c r="K31" s="214"/>
      <c r="L31" s="205"/>
      <c r="M31" s="211"/>
      <c r="N31" s="52"/>
      <c r="O31" s="52"/>
    </row>
    <row r="32" spans="2:18" x14ac:dyDescent="0.25">
      <c r="B32" s="62">
        <v>5</v>
      </c>
      <c r="C32" s="200" t="s">
        <v>43</v>
      </c>
      <c r="D32" s="201"/>
      <c r="E32" s="201"/>
      <c r="F32" s="201"/>
      <c r="G32" s="201"/>
      <c r="H32" s="201"/>
      <c r="I32" s="201"/>
      <c r="J32" s="201"/>
      <c r="K32" s="201"/>
      <c r="L32" s="202"/>
      <c r="M32" s="63">
        <f>SUM(M33)</f>
        <v>0</v>
      </c>
      <c r="N32" s="74">
        <v>45010000</v>
      </c>
      <c r="O32" s="75">
        <f>N32-M32</f>
        <v>45010000</v>
      </c>
    </row>
    <row r="33" spans="2:15" x14ac:dyDescent="0.25">
      <c r="B33" s="56" t="s">
        <v>44</v>
      </c>
      <c r="C33" s="200" t="s">
        <v>45</v>
      </c>
      <c r="D33" s="201"/>
      <c r="E33" s="201"/>
      <c r="F33" s="201"/>
      <c r="G33" s="201"/>
      <c r="H33" s="201"/>
      <c r="I33" s="201"/>
      <c r="J33" s="201"/>
      <c r="K33" s="201"/>
      <c r="L33" s="202"/>
      <c r="M33" s="57">
        <f>SUM(M34)</f>
        <v>0</v>
      </c>
      <c r="N33" s="52"/>
      <c r="O33" s="52"/>
    </row>
    <row r="34" spans="2:15" x14ac:dyDescent="0.25">
      <c r="B34" s="59" t="s">
        <v>46</v>
      </c>
      <c r="C34" s="200" t="s">
        <v>47</v>
      </c>
      <c r="D34" s="201"/>
      <c r="E34" s="201"/>
      <c r="F34" s="201"/>
      <c r="G34" s="201"/>
      <c r="H34" s="201"/>
      <c r="I34" s="201"/>
      <c r="J34" s="201"/>
      <c r="K34" s="201"/>
      <c r="L34" s="202"/>
      <c r="M34" s="57">
        <f>SUM(M35)</f>
        <v>0</v>
      </c>
      <c r="N34" s="52"/>
      <c r="O34" s="52"/>
    </row>
    <row r="35" spans="2:15" x14ac:dyDescent="0.25">
      <c r="B35" s="19" t="s">
        <v>69</v>
      </c>
      <c r="C35" s="139" t="s">
        <v>72</v>
      </c>
      <c r="D35" s="140"/>
      <c r="E35" s="140"/>
      <c r="F35" s="140"/>
      <c r="G35" s="140"/>
      <c r="H35" s="140"/>
      <c r="I35" s="140"/>
      <c r="J35" s="140"/>
      <c r="K35" s="140"/>
      <c r="L35" s="141"/>
      <c r="M35" s="18">
        <f>M36</f>
        <v>0</v>
      </c>
      <c r="N35" s="52"/>
      <c r="O35" s="52"/>
    </row>
    <row r="36" spans="2:15" x14ac:dyDescent="0.25">
      <c r="B36" s="59" t="s">
        <v>113</v>
      </c>
      <c r="C36" s="200" t="s">
        <v>114</v>
      </c>
      <c r="D36" s="201"/>
      <c r="E36" s="201"/>
      <c r="F36" s="201"/>
      <c r="G36" s="201"/>
      <c r="H36" s="201"/>
      <c r="I36" s="201"/>
      <c r="J36" s="201"/>
      <c r="K36" s="201"/>
      <c r="L36" s="202"/>
      <c r="M36" s="57">
        <f>SUM(M37)</f>
        <v>0</v>
      </c>
      <c r="N36" s="52"/>
      <c r="O36" s="52"/>
    </row>
    <row r="37" spans="2:15" s="21" customFormat="1" x14ac:dyDescent="0.25">
      <c r="B37" s="56" t="s">
        <v>115</v>
      </c>
      <c r="C37" s="200" t="s">
        <v>116</v>
      </c>
      <c r="D37" s="201"/>
      <c r="E37" s="201"/>
      <c r="F37" s="201"/>
      <c r="G37" s="201"/>
      <c r="H37" s="201"/>
      <c r="I37" s="201"/>
      <c r="J37" s="201"/>
      <c r="K37" s="201"/>
      <c r="L37" s="202"/>
      <c r="M37" s="57">
        <f>SUM(M38:M39)</f>
        <v>0</v>
      </c>
      <c r="N37" s="58"/>
      <c r="O37" s="58"/>
    </row>
    <row r="38" spans="2:15" s="21" customFormat="1" x14ac:dyDescent="0.25">
      <c r="B38" s="50"/>
      <c r="C38" s="51" t="s">
        <v>201</v>
      </c>
      <c r="D38" s="246">
        <v>0</v>
      </c>
      <c r="E38" s="247"/>
      <c r="F38" s="247"/>
      <c r="G38" s="247"/>
      <c r="H38" s="247"/>
      <c r="I38" s="248"/>
      <c r="J38" s="229" t="s">
        <v>118</v>
      </c>
      <c r="K38" s="231">
        <v>124000</v>
      </c>
      <c r="L38" s="232">
        <v>0</v>
      </c>
      <c r="M38" s="233">
        <f>SUM(D38*K38)*D39</f>
        <v>0</v>
      </c>
      <c r="N38" s="58"/>
      <c r="O38" s="58"/>
    </row>
    <row r="39" spans="2:15" s="21" customFormat="1" x14ac:dyDescent="0.25">
      <c r="B39" s="50"/>
      <c r="C39" s="53" t="s">
        <v>97</v>
      </c>
      <c r="D39" s="238">
        <v>0.99255583130000002</v>
      </c>
      <c r="E39" s="239"/>
      <c r="F39" s="239"/>
      <c r="G39" s="239"/>
      <c r="H39" s="239"/>
      <c r="I39" s="240"/>
      <c r="J39" s="230"/>
      <c r="K39" s="231"/>
      <c r="L39" s="232"/>
      <c r="M39" s="233"/>
      <c r="N39" s="58"/>
      <c r="O39" s="58"/>
    </row>
    <row r="40" spans="2:15" s="21" customFormat="1" x14ac:dyDescent="0.25">
      <c r="B40" s="218" t="s">
        <v>57</v>
      </c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57">
        <f>M32</f>
        <v>0</v>
      </c>
      <c r="N40" s="58"/>
      <c r="O40" s="58"/>
    </row>
    <row r="41" spans="2:15" x14ac:dyDescent="0.25">
      <c r="B41" s="65"/>
      <c r="C41" s="66"/>
      <c r="D41" s="67"/>
      <c r="E41" s="67"/>
      <c r="F41" s="67"/>
      <c r="G41" s="67"/>
      <c r="H41" s="67"/>
      <c r="I41" s="68"/>
      <c r="J41" s="219" t="str">
        <f>'01'!J49:M49</f>
        <v>Provinsi Sumatera Barat,………………………………..</v>
      </c>
      <c r="K41" s="220"/>
      <c r="L41" s="220"/>
      <c r="M41" s="221"/>
      <c r="N41" s="52"/>
      <c r="O41" s="52"/>
    </row>
    <row r="42" spans="2:15" x14ac:dyDescent="0.25">
      <c r="B42" s="69"/>
      <c r="C42" s="70"/>
      <c r="D42" s="71"/>
      <c r="E42" s="71"/>
      <c r="F42" s="71"/>
      <c r="G42" s="71"/>
      <c r="H42" s="71"/>
      <c r="I42" s="72"/>
      <c r="J42" s="222" t="str">
        <f>'01'!J50:M50</f>
        <v>Plt. Inspektur Daerah Provinsi</v>
      </c>
      <c r="K42" s="223"/>
      <c r="L42" s="223"/>
      <c r="M42" s="224"/>
      <c r="N42" s="52"/>
      <c r="O42" s="52"/>
    </row>
    <row r="43" spans="2:15" x14ac:dyDescent="0.25">
      <c r="B43" s="32"/>
      <c r="C43" s="33"/>
      <c r="D43" s="34"/>
      <c r="E43" s="34"/>
      <c r="F43" s="34"/>
      <c r="G43" s="34"/>
      <c r="H43" s="34"/>
      <c r="I43" s="35"/>
      <c r="J43" s="85"/>
      <c r="K43" s="38"/>
      <c r="L43" s="34"/>
      <c r="M43" s="39"/>
    </row>
    <row r="44" spans="2:15" x14ac:dyDescent="0.25">
      <c r="B44" s="32"/>
      <c r="C44" s="33"/>
      <c r="D44" s="34"/>
      <c r="E44" s="34"/>
      <c r="F44" s="34"/>
      <c r="G44" s="34"/>
      <c r="H44" s="34"/>
      <c r="I44" s="35"/>
      <c r="J44" s="85"/>
      <c r="K44" s="38"/>
      <c r="L44" s="34"/>
      <c r="M44" s="39"/>
    </row>
    <row r="45" spans="2:15" x14ac:dyDescent="0.25">
      <c r="B45" s="32"/>
      <c r="C45" s="33"/>
      <c r="D45" s="34"/>
      <c r="E45" s="34"/>
      <c r="F45" s="34"/>
      <c r="G45" s="34"/>
      <c r="H45" s="34"/>
      <c r="I45" s="35"/>
      <c r="J45" s="85"/>
      <c r="K45" s="38"/>
      <c r="L45" s="34"/>
      <c r="M45" s="39"/>
    </row>
    <row r="46" spans="2:15" x14ac:dyDescent="0.25">
      <c r="B46" s="32"/>
      <c r="C46" s="33"/>
      <c r="D46" s="34"/>
      <c r="E46" s="34"/>
      <c r="F46" s="34"/>
      <c r="G46" s="34"/>
      <c r="H46" s="34"/>
      <c r="I46" s="35"/>
      <c r="J46" s="85"/>
      <c r="K46" s="38"/>
      <c r="L46" s="34"/>
      <c r="M46" s="39"/>
    </row>
    <row r="47" spans="2:15" x14ac:dyDescent="0.25">
      <c r="B47" s="32"/>
      <c r="C47" s="33"/>
      <c r="D47" s="34"/>
      <c r="E47" s="34"/>
      <c r="F47" s="34"/>
      <c r="G47" s="34"/>
      <c r="H47" s="34"/>
      <c r="I47" s="35"/>
      <c r="J47" s="154" t="str">
        <f>'01'!J55:M55</f>
        <v>Hj. Betty Vetria, SE, M.Si, CFrA</v>
      </c>
      <c r="K47" s="155"/>
      <c r="L47" s="155"/>
      <c r="M47" s="156"/>
    </row>
    <row r="48" spans="2:15" x14ac:dyDescent="0.25">
      <c r="B48" s="40"/>
      <c r="C48" s="41"/>
      <c r="D48" s="42"/>
      <c r="E48" s="42"/>
      <c r="F48" s="42"/>
      <c r="G48" s="42"/>
      <c r="H48" s="42"/>
      <c r="I48" s="43"/>
      <c r="J48" s="146" t="str">
        <f>'01'!J56:M56</f>
        <v>NIP. 19720215 199803 2 003</v>
      </c>
      <c r="K48" s="147"/>
      <c r="L48" s="147"/>
      <c r="M48" s="148"/>
    </row>
    <row r="49" spans="4:13" x14ac:dyDescent="0.25">
      <c r="M49" s="44"/>
    </row>
    <row r="50" spans="4:13" x14ac:dyDescent="0.25">
      <c r="M50" s="44"/>
    </row>
    <row r="51" spans="4:13" x14ac:dyDescent="0.25">
      <c r="M51" s="44"/>
    </row>
    <row r="52" spans="4:13" x14ac:dyDescent="0.25">
      <c r="M52" s="44"/>
    </row>
    <row r="53" spans="4:13" x14ac:dyDescent="0.25">
      <c r="M53" s="44"/>
    </row>
    <row r="54" spans="4:13" x14ac:dyDescent="0.25">
      <c r="M54" s="44"/>
    </row>
    <row r="55" spans="4:13" x14ac:dyDescent="0.25">
      <c r="M55" s="44"/>
    </row>
    <row r="56" spans="4:13" x14ac:dyDescent="0.25">
      <c r="M56" s="44"/>
    </row>
    <row r="57" spans="4:13" x14ac:dyDescent="0.25">
      <c r="M57" s="44"/>
    </row>
    <row r="58" spans="4:13" x14ac:dyDescent="0.25">
      <c r="M58" s="44"/>
    </row>
    <row r="59" spans="4:13" x14ac:dyDescent="0.25">
      <c r="M59" s="44"/>
    </row>
    <row r="60" spans="4:13" x14ac:dyDescent="0.25">
      <c r="M60" s="44"/>
    </row>
    <row r="61" spans="4:13" x14ac:dyDescent="0.25">
      <c r="D61"/>
      <c r="E61"/>
      <c r="F61"/>
      <c r="G61"/>
      <c r="H61"/>
      <c r="I61"/>
      <c r="J61"/>
      <c r="K61"/>
      <c r="M61" s="44"/>
    </row>
    <row r="62" spans="4:13" x14ac:dyDescent="0.25">
      <c r="D62"/>
      <c r="E62"/>
      <c r="F62"/>
      <c r="G62"/>
      <c r="H62"/>
      <c r="I62"/>
      <c r="J62"/>
      <c r="K62"/>
      <c r="M62" s="44"/>
    </row>
    <row r="63" spans="4:13" x14ac:dyDescent="0.25">
      <c r="D63"/>
      <c r="E63"/>
      <c r="F63"/>
      <c r="G63"/>
      <c r="H63"/>
      <c r="I63"/>
      <c r="J63"/>
      <c r="K63"/>
      <c r="M63" s="44"/>
    </row>
    <row r="64" spans="4:13" x14ac:dyDescent="0.25">
      <c r="D64"/>
      <c r="E64"/>
      <c r="F64"/>
      <c r="G64"/>
      <c r="H64"/>
      <c r="I64"/>
      <c r="J64"/>
      <c r="K64"/>
      <c r="M64" s="44"/>
    </row>
    <row r="65" spans="4:13" x14ac:dyDescent="0.25">
      <c r="D65"/>
      <c r="E65"/>
      <c r="F65"/>
      <c r="G65"/>
      <c r="H65"/>
      <c r="I65"/>
      <c r="J65"/>
      <c r="K65"/>
      <c r="M65" s="44"/>
    </row>
    <row r="66" spans="4:13" x14ac:dyDescent="0.25">
      <c r="D66"/>
      <c r="E66"/>
      <c r="F66"/>
      <c r="G66"/>
      <c r="H66"/>
      <c r="I66"/>
      <c r="J66"/>
      <c r="K66"/>
      <c r="M66" s="44"/>
    </row>
    <row r="67" spans="4:13" x14ac:dyDescent="0.25">
      <c r="D67"/>
      <c r="E67"/>
      <c r="F67"/>
      <c r="G67"/>
      <c r="H67"/>
      <c r="I67"/>
      <c r="J67"/>
      <c r="K67"/>
      <c r="M67" s="44"/>
    </row>
    <row r="68" spans="4:13" x14ac:dyDescent="0.25">
      <c r="D68"/>
      <c r="E68"/>
      <c r="F68"/>
      <c r="G68"/>
      <c r="H68"/>
      <c r="I68"/>
      <c r="J68"/>
      <c r="K68"/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5"/>
    </row>
    <row r="285" spans="4:13" x14ac:dyDescent="0.25">
      <c r="D285"/>
      <c r="E285"/>
      <c r="F285"/>
      <c r="G285"/>
      <c r="H285"/>
      <c r="I285"/>
      <c r="J285"/>
      <c r="K285"/>
      <c r="M285" s="45"/>
    </row>
    <row r="286" spans="4:13" x14ac:dyDescent="0.25">
      <c r="D286"/>
      <c r="E286"/>
      <c r="F286"/>
      <c r="G286"/>
      <c r="H286"/>
      <c r="I286"/>
      <c r="J286"/>
      <c r="K286"/>
      <c r="M286" s="45"/>
    </row>
    <row r="287" spans="4:13" x14ac:dyDescent="0.25">
      <c r="D287"/>
      <c r="E287"/>
      <c r="F287"/>
      <c r="G287"/>
      <c r="H287"/>
      <c r="I287"/>
      <c r="J287"/>
      <c r="K287"/>
      <c r="M287" s="45"/>
    </row>
    <row r="288" spans="4:13" x14ac:dyDescent="0.25">
      <c r="D288"/>
      <c r="E288"/>
      <c r="F288"/>
      <c r="G288"/>
      <c r="H288"/>
      <c r="I288"/>
      <c r="J288"/>
      <c r="K288"/>
      <c r="M288" s="45"/>
    </row>
    <row r="289" spans="4:13" x14ac:dyDescent="0.25">
      <c r="D289"/>
      <c r="E289"/>
      <c r="F289"/>
      <c r="G289"/>
      <c r="H289"/>
      <c r="I289"/>
      <c r="J289"/>
      <c r="K289"/>
      <c r="M289" s="45"/>
    </row>
    <row r="290" spans="4:13" x14ac:dyDescent="0.25">
      <c r="D290"/>
      <c r="E290"/>
      <c r="F290"/>
      <c r="G290"/>
      <c r="H290"/>
      <c r="I290"/>
      <c r="J290"/>
      <c r="K290"/>
      <c r="M290" s="45"/>
    </row>
  </sheetData>
  <mergeCells count="38"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J41:M41"/>
    <mergeCell ref="J42:M42"/>
    <mergeCell ref="J47:M47"/>
    <mergeCell ref="J48:M48"/>
    <mergeCell ref="D38:I38"/>
    <mergeCell ref="J38:J39"/>
    <mergeCell ref="K38:K39"/>
    <mergeCell ref="L38:L39"/>
    <mergeCell ref="M38:M39"/>
    <mergeCell ref="D39:I39"/>
    <mergeCell ref="B40:L4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01</vt:lpstr>
      <vt:lpstr>02</vt:lpstr>
      <vt:lpstr>03</vt:lpstr>
      <vt:lpstr>04</vt:lpstr>
      <vt:lpstr>05</vt:lpstr>
      <vt:lpstr>06</vt:lpstr>
      <vt:lpstr>'01'!Print_Area</vt:lpstr>
      <vt:lpstr>'02'!Print_Area</vt:lpstr>
      <vt:lpstr>'03'!Print_Area</vt:lpstr>
      <vt:lpstr>'04'!Print_Area</vt:lpstr>
      <vt:lpstr>'05'!Print_Area</vt:lpstr>
      <vt:lpstr>'06'!Print_Area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2023-06-07T15:37:43Z</cp:lastPrinted>
  <dcterms:created xsi:type="dcterms:W3CDTF">2021-02-15T07:45:01Z</dcterms:created>
  <dcterms:modified xsi:type="dcterms:W3CDTF">2023-07-11T13:04:40Z</dcterms:modified>
</cp:coreProperties>
</file>